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M151" i="8" l="1"/>
  <c r="C155" i="8"/>
  <c r="C142" i="8"/>
  <c r="C141" i="8"/>
  <c r="C128" i="8"/>
  <c r="K124" i="8"/>
  <c r="K137" i="8" l="1"/>
  <c r="M111" i="8"/>
  <c r="L111" i="8"/>
  <c r="K111" i="8"/>
  <c r="K151" i="8" l="1"/>
  <c r="O111" i="8"/>
  <c r="O151" i="8"/>
  <c r="O137" i="8"/>
  <c r="M137" i="8"/>
  <c r="O124" i="8"/>
  <c r="M124" i="8"/>
  <c r="D512" i="8" l="1"/>
  <c r="F502" i="8"/>
  <c r="D513" i="8" s="1"/>
  <c r="D492" i="8"/>
  <c r="F482" i="8"/>
  <c r="D493" i="8" s="1"/>
  <c r="D472" i="8"/>
  <c r="F462" i="8"/>
  <c r="D473" i="8" s="1"/>
  <c r="E427" i="8"/>
  <c r="N421" i="8"/>
  <c r="E409" i="8"/>
  <c r="N403" i="8"/>
  <c r="M403" i="8"/>
  <c r="E391" i="8"/>
  <c r="N385" i="8"/>
  <c r="M385" i="8"/>
  <c r="C156" i="8"/>
  <c r="E101" i="8"/>
  <c r="E94" i="8"/>
  <c r="E87" i="8"/>
  <c r="E472" i="8" l="1"/>
  <c r="E512" i="8"/>
  <c r="E492" i="8"/>
  <c r="F37" i="8"/>
  <c r="C41" i="8" s="1"/>
  <c r="E37" i="8"/>
  <c r="F30" i="8"/>
  <c r="C34" i="8" s="1"/>
  <c r="E30" i="8"/>
  <c r="C27" i="8" l="1"/>
  <c r="E22" i="8"/>
  <c r="F14" i="8" l="1"/>
  <c r="C19" i="8" l="1"/>
  <c r="C12" i="10" l="1"/>
  <c r="C13" i="10" s="1"/>
  <c r="E80" i="8"/>
  <c r="E373" i="8" l="1"/>
  <c r="D450" i="8" s="1"/>
  <c r="F441" i="8"/>
  <c r="D451" i="8" s="1"/>
  <c r="E450" i="8" l="1"/>
  <c r="N151" i="8"/>
  <c r="N124" i="8"/>
  <c r="N137" i="8"/>
</calcChain>
</file>

<file path=xl/sharedStrings.xml><?xml version="1.0" encoding="utf-8"?>
<sst xmlns="http://schemas.openxmlformats.org/spreadsheetml/2006/main" count="2642" uniqueCount="601">
  <si>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</si>
  <si>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</si>
  <si>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</si>
  <si>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</si>
  <si>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</si>
  <si>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</si>
  <si>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</si>
  <si>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</si>
  <si>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</si>
  <si>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</si>
  <si>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</si>
  <si>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</si>
  <si>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</si>
  <si>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</si>
  <si>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</si>
  <si>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</si>
  <si>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</si>
  <si>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</si>
  <si>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</si>
  <si>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</si>
  <si>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</si>
  <si>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</si>
  <si>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</si>
  <si>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</si>
  <si>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</si>
  <si>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</si>
  <si>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</si>
  <si>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</si>
  <si>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</si>
  <si>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</si>
  <si>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</si>
  <si>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</si>
  <si>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</si>
  <si>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</si>
  <si>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</si>
  <si>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</si>
  <si>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</si>
  <si>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</si>
  <si>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</si>
  <si>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</si>
  <si>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</si>
  <si>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</si>
  <si>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</si>
  <si>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</si>
  <si>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</si>
  <si>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</si>
  <si>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</si>
  <si>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</si>
  <si>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</si>
  <si>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</si>
  <si>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</si>
  <si>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</si>
  <si>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</si>
  <si>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</si>
  <si>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</si>
  <si>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</si>
  <si>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</si>
  <si>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</si>
  <si>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</si>
  <si>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</si>
  <si>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</si>
  <si>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</si>
  <si>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</si>
  <si>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</si>
  <si>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</si>
  <si>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</si>
  <si>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</si>
  <si>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</si>
  <si>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</si>
  <si>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</si>
  <si>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</si>
  <si>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</si>
  <si>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</si>
  <si>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</si>
  <si>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</si>
  <si>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</si>
  <si>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</si>
  <si>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</si>
  <si>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</si>
  <si>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</si>
  <si>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</si>
  <si>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</si>
  <si>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</si>
  <si>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</si>
  <si>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</si>
  <si>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</si>
  <si>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</si>
  <si>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</si>
  <si>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</si>
  <si>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</si>
  <si>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</si>
  <si>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</si>
  <si>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</si>
  <si>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</si>
  <si>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</si>
  <si>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</si>
  <si>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</si>
  <si>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</si>
  <si>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</si>
  <si>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</si>
  <si>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</si>
  <si>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</si>
  <si>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</si>
  <si>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</si>
  <si>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</si>
  <si>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</si>
  <si>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</si>
  <si>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</si>
  <si>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</si>
  <si>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</si>
  <si>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</si>
  <si>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</si>
  <si>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</si>
  <si>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</si>
  <si>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</si>
  <si>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</si>
  <si>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</si>
  <si>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</si>
  <si>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</si>
  <si>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</si>
  <si>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</si>
  <si>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</si>
  <si>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</si>
  <si>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</si>
  <si>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</si>
  <si>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</si>
  <si>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</si>
  <si>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</si>
  <si>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</si>
  <si>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</si>
  <si>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</si>
  <si>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</si>
  <si>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</si>
  <si>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</si>
  <si>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</si>
  <si>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</si>
  <si>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</si>
  <si>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</si>
  <si>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</si>
  <si>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</si>
  <si>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</si>
  <si>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</si>
  <si>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</si>
  <si>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</si>
  <si>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</si>
  <si>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</si>
  <si>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</si>
  <si>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</si>
  <si>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</si>
  <si>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</si>
  <si>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</si>
  <si>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</si>
  <si>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</si>
  <si>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</si>
  <si>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</si>
  <si>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NA</t>
  </si>
  <si>
    <t>0</t>
  </si>
  <si>
    <t>0 MESES</t>
  </si>
  <si>
    <t>PSICOLOGA</t>
  </si>
  <si>
    <t>NO CUMPLE</t>
  </si>
  <si>
    <t xml:space="preserve">UNION TEMPORAL ALAS SOL CARIBE POR LA NIÑEZ DEL MAGDALENA </t>
  </si>
  <si>
    <t>FUNDACIÓN PROYECTO ALAS</t>
  </si>
  <si>
    <t>COORPORACIÓN REGIONAL DE DESARROLLO SOL CARIBE</t>
  </si>
  <si>
    <t xml:space="preserve">ICBF REGIONAL MAGDALENA </t>
  </si>
  <si>
    <t xml:space="preserve">FUNDACIÓN HECHOS </t>
  </si>
  <si>
    <t>DIANA SOFIA AMADOR SUAREZ</t>
  </si>
  <si>
    <t>PSICOLOGO</t>
  </si>
  <si>
    <t>UNIVERSIDAD DEL MAGDALENA</t>
  </si>
  <si>
    <t>ASOCIACION LUZ DE VIDA</t>
  </si>
  <si>
    <t>1-09-2011 - 17- 12- 2013</t>
  </si>
  <si>
    <t>GUME PATRICIA RODRIGUEZ BORNACHERA</t>
  </si>
  <si>
    <t>LICENCIADA EN EDUCACION  BASICA</t>
  </si>
  <si>
    <t>INSTITUTO NACIONAL DE FORMACION TECNICA PROFESIONAL HUMBERTO VELASQUEZ GARCIA</t>
  </si>
  <si>
    <t>ASOCIACION DE PADRES DE FAMILIACOMUNIDAD EL CARMEN</t>
  </si>
  <si>
    <t>15-01-2011 - 31-12-2012</t>
  </si>
  <si>
    <t>UNIVERSIDAD COOPERATIVA DE COLOMBIA</t>
  </si>
  <si>
    <t>FRANK JOSE GLEN LOPEZ</t>
  </si>
  <si>
    <t>LICENCIADA EN EDUCACION  FISICA RECREACION Y DEPORTE</t>
  </si>
  <si>
    <t>UNIVERSIDAD DEL ATLANTICO</t>
  </si>
  <si>
    <t>06-09- 2012 -VIGENTE</t>
  </si>
  <si>
    <t>MARY CRUZ IGUARAN MARQUE</t>
  </si>
  <si>
    <t>TRABAJADORA SOCIAL</t>
  </si>
  <si>
    <t>UNIVERSIDAD SIMON BOLIVAR</t>
  </si>
  <si>
    <t>203292614-1</t>
  </si>
  <si>
    <t>FUNDACION ACHAJAWA ANNAA</t>
  </si>
  <si>
    <t>20-03-2010 - 20- 09 -- 2014</t>
  </si>
  <si>
    <t>DINA DEL CARMEN PONTON PRECO</t>
  </si>
  <si>
    <t>UNIVERSIDAD DE LA GUAJIRA SHIKII EKIRAJIA PULEE WAJIIRA</t>
  </si>
  <si>
    <t>191942621-1</t>
  </si>
  <si>
    <t>TODOS POR FONSECA, GUAJIRA</t>
  </si>
  <si>
    <t>SILENE MARGARITA MELENDEZ DURAN</t>
  </si>
  <si>
    <t>ICBF - CZ- CIENAGA</t>
  </si>
  <si>
    <t>1-03- 2007 -31-10-2008</t>
  </si>
  <si>
    <t>ERNESTGO ALONSO SANCHEZ AVILA</t>
  </si>
  <si>
    <t>CORPORACION REGIONAL SOL CARIBE</t>
  </si>
  <si>
    <t>03-10-2012-30-12-2013</t>
  </si>
  <si>
    <t xml:space="preserve"> CUMPLE</t>
  </si>
  <si>
    <t>AURA MARLEN MOZO JUVINAO</t>
  </si>
  <si>
    <t xml:space="preserve"> 04-07-2008</t>
  </si>
  <si>
    <t>INSTITUTO LATINOAMERICANO DE CIENAGA MAGDALENA</t>
  </si>
  <si>
    <t>JOSE ELIECCER CAMPO HEMRIQUEZ</t>
  </si>
  <si>
    <t>CORPORACION  EDUCATIVA MAYOR DEL DESARROLLO SIMON BOLIVAR</t>
  </si>
  <si>
    <t>CORPORACION EDUCATIVA TECNICA SISTEMATIZADA DE LA COSTA ATLANTICA</t>
  </si>
  <si>
    <t>01--2008 - VIGENTE</t>
  </si>
  <si>
    <t>MARYURIS PAOLA CAMPO MORRON</t>
  </si>
  <si>
    <t xml:space="preserve"> 03-10-2014</t>
  </si>
  <si>
    <t>INSTITUCION EDUCATIVA LA MARIA</t>
  </si>
  <si>
    <t>02-2013 - VIGENTE</t>
  </si>
  <si>
    <t>EL OFERENTE  RELACIONA  DE MANERA GENERAL  UN TALENTO HUMANO ADICIONAL PARA LA MODALIDAD  DESARROLLO INFANTIL EN MEDIO FAMILIAR  (4422 CUPOS- GRUPOS 6,7,8 Y 11)) DE  DOS COORDINADORES GENERALES, DOS PROFESIONALES DE APOYO Y UN PROFESIONAL  FINANCIERO.  SIN ESPECIFICAR, A  QUE GRUPO   CORRESPONDEN. DE IGUAL MANERA EN LOS PLIEGOS  DE CONDICIONES EN EL NUMERAL 4.1  FACTORES DE PONDERACION, SE REQUIERE  UN COORDINADOR GENERAL POR CADA 1000 CUPOS O FRACCIÓN INFERIOR,  UN PROFESIONAL DE APOYO PEDAGOGICO POR CADA MIL CUPOS , Y UN PROFESIONAL  FINANCIERO POR CADA 5000 CUPOS. SUBSANAR RECURSO HUMANO  ADICIONAL POR  CDA GRUPO OFERTADO Y EN LA PROPORCION  REQUERIDA.</t>
  </si>
  <si>
    <t>COORDINADOR FINANCIERO</t>
  </si>
  <si>
    <t>HILMER NEID SANTRICH BOLAÑO</t>
  </si>
  <si>
    <t xml:space="preserve">CONTADOR PUBLICO </t>
  </si>
  <si>
    <t>UNIVERSIDAD LIBRA</t>
  </si>
  <si>
    <t>18/12/203</t>
  </si>
  <si>
    <t>NO REPORTA</t>
  </si>
  <si>
    <t>SE PRESENTA UNA PROPUESTA TECNICA GENRAL POR PROGRAMAS (DESARROLLO INFANTIL EN  MEDIO FAMILIAR Y CENTRO DE DESARROLLO INFANTIL);  Y NO POR CADA UNO DE LOS GRUPOS A LOS QUE OFERTA (6,7,8 Y 11)</t>
  </si>
  <si>
    <t xml:space="preserve"> FUNDACIÓN HECHOS Y FUNDACIÓN PROYECTO ALAS</t>
  </si>
  <si>
    <t>ALCALDIA MARTIN DE LOBA - BOLIVAR</t>
  </si>
  <si>
    <t>23 DEL 2012</t>
  </si>
  <si>
    <t>10 MESES</t>
  </si>
  <si>
    <t>1228 Y 1229</t>
  </si>
  <si>
    <t xml:space="preserve">DESARROLLO INFANTIL  EN MEDIO FAMILIAR </t>
  </si>
  <si>
    <t xml:space="preserve">FAMILIAR </t>
  </si>
  <si>
    <t>COORDINADOR(A) DESARROLLO INFANTIL EN MEDIO FAMILIAR</t>
  </si>
  <si>
    <t>COORDINADOR(A)DESARROLLO INFANTIL EN MEDIO FAMILIAR</t>
  </si>
  <si>
    <t>PROFESIONAL DE APOYO PSICOSOCIAL- DESARROLLO INFANTIL EN MEDIO FAMILIAR</t>
  </si>
  <si>
    <t>PROFESIONAL DE APOYO PSICOSOCIAL DESARROLLO INFANTIL EN MEDIO FAMILIAR</t>
  </si>
  <si>
    <t>4/1090</t>
  </si>
  <si>
    <t>1336</t>
  </si>
  <si>
    <t xml:space="preserve"> 10    MESES</t>
  </si>
  <si>
    <t>6, 7, 8 Y 11</t>
  </si>
  <si>
    <t>RESULTADOS EVALUACION COMPONENTE TECNICO GRUPO 6</t>
  </si>
  <si>
    <t xml:space="preserve">NO </t>
  </si>
  <si>
    <t>RESULTADOS EVALUACION COMPONENTE TECNICO GRUPO 7</t>
  </si>
  <si>
    <t xml:space="preserve">NO- </t>
  </si>
  <si>
    <t>NO -</t>
  </si>
  <si>
    <t>RESULTADOS EVALUACION COMPONENTE TECNICO GRUPO 8</t>
  </si>
  <si>
    <t>RESULTADOS EVALUACION COMPONENTE TECNICO GRUPO 11</t>
  </si>
  <si>
    <t>RESULTADOS FACTORES DE PONDERACION GRUPO 6</t>
  </si>
  <si>
    <t>RESULTADOS FACTORES DE PONDERACION GRUPO 7</t>
  </si>
  <si>
    <t>RESULTADOS FACTORES DE PONDERACION GRUPO 8</t>
  </si>
  <si>
    <t>RESULTADOS FACTORES DE PONDERACION GRUPO 11</t>
  </si>
  <si>
    <t>GRUPO 6</t>
  </si>
  <si>
    <t>GRUPO 7</t>
  </si>
  <si>
    <t>49 DEL 2013</t>
  </si>
  <si>
    <t>31/12/10213</t>
  </si>
  <si>
    <t>1070</t>
  </si>
  <si>
    <t>GRUPO 8</t>
  </si>
  <si>
    <t>ICBF REGIONAL MAGDALENA</t>
  </si>
  <si>
    <t>si</t>
  </si>
  <si>
    <t>2 MESES</t>
  </si>
  <si>
    <t>112 DEL 2012</t>
  </si>
  <si>
    <t>GRUPO 11</t>
  </si>
  <si>
    <t>102 DEL 2013</t>
  </si>
  <si>
    <t>231 DEL 2013</t>
  </si>
  <si>
    <t xml:space="preserve"> 15/12/2014</t>
  </si>
  <si>
    <t>4 MESES</t>
  </si>
  <si>
    <t>FUNDACION ALIANZA PARA EL BIEN SOCIAL</t>
  </si>
  <si>
    <t>CERTIFICACION-OFICIO 2196- ICBF-  SUBCONTRATACIÓN CONTRATO  APORTE 164/2011</t>
  </si>
  <si>
    <t>CENTRO DE DESARROLLO INFANTIL   - SALAMINA</t>
  </si>
  <si>
    <t>CON ARRIENDO</t>
  </si>
  <si>
    <t>SIN ARRIENDO</t>
  </si>
  <si>
    <t>GUAIMARO</t>
  </si>
  <si>
    <t>CENTRO DE DESARROLLO INFANTIL   -  SEMILLAS DE AMOR  SARA PADILLA 1- EL PIÑON</t>
  </si>
  <si>
    <t>CARRERA 2 # 21-22 Barrio  Arriba</t>
  </si>
  <si>
    <t>CENTRO DE DESARROLLO INFANTIL   - SEMILLAS DE AMOR  SARA PADILLA 2 - EL PIÑON</t>
  </si>
  <si>
    <t>CARRERA 2 # 11 ESQUINA</t>
  </si>
  <si>
    <t>DESARROLLO INFANTIL   EN MEDIO FAMILIAR</t>
  </si>
  <si>
    <t>COORDINADOR(A)</t>
  </si>
  <si>
    <t>EVA ROSA PEEREZ SUAREZ</t>
  </si>
  <si>
    <t>LICENCIADA EN EDUCACION BASICA EN PRE ESCOLAR</t>
  </si>
  <si>
    <t>NO PRESENTA</t>
  </si>
  <si>
    <t>ANGELICA MARIA FELIPE VILLALOBOS</t>
  </si>
  <si>
    <t>LICENCIADA EN EDUCACION BASICA   CON ENFASIS EN CIENCIAS SOCIALES</t>
  </si>
  <si>
    <t>ASOCIACION DE PADRES DE FAMILIA COMUNIDAD EL CARMEN</t>
  </si>
  <si>
    <t>31-12-2010 - 15-01-2013</t>
  </si>
  <si>
    <t>OTILIA ROSA CABANA GARCIA</t>
  </si>
  <si>
    <t>LICENCIADA EN NECESIDADES EDUCATIVAS ESPECIALES</t>
  </si>
  <si>
    <t>CORPORACION REGIONAL DE DESARROLLO SOL CARIBE</t>
  </si>
  <si>
    <t>06-09-2010 - 12-2013</t>
  </si>
  <si>
    <t>ESMERALDA SOFIA CABANA PEREZ</t>
  </si>
  <si>
    <t>LICENCIADA EN EDUCACION BASICA CON ENFASIS EN LENGUAS CASTELLANA</t>
  </si>
  <si>
    <t>COLEGIO JESUS DE LA DIVINA MISERICORDIA CIENAGA</t>
  </si>
  <si>
    <t>01-02-2005 - VOGENTE</t>
  </si>
  <si>
    <t>PROFESIONAL DE APOYO PSICOSOCIAL</t>
  </si>
  <si>
    <t>8/1200</t>
  </si>
  <si>
    <t>TRABAJJADOR  SOCIAL</t>
  </si>
  <si>
    <t>ROSSANA DE JESUS RODRIGUEZ CHARRIS</t>
  </si>
  <si>
    <t>LA CORPORACION EDUCATIVA MAYOR DEL DESARROLLO SIMON BOLIVAR</t>
  </si>
  <si>
    <t>06-09-2013 - 09-2014</t>
  </si>
  <si>
    <t>ANA KARINA FUENTES BARRENECHE</t>
  </si>
  <si>
    <t>FUNDACION PROYECTO VIDA</t>
  </si>
  <si>
    <t>01-15-2014 - 18-10-2014</t>
  </si>
  <si>
    <t>MAYRA ALEJANDRA MENDOZA HERNANDEZ</t>
  </si>
  <si>
    <t>UNIVERSIDAD DEL NORTE</t>
  </si>
  <si>
    <t>01-03-2013 - 15-03-2014</t>
  </si>
  <si>
    <t>RONALD RICARDO POMARES MELO</t>
  </si>
  <si>
    <t>INSTITUTO MARIA MONTESORY</t>
  </si>
  <si>
    <t>01-02-2009 - 30- 11 -2013</t>
  </si>
  <si>
    <t>MARYURI MILENA MOLINA MANOTAS</t>
  </si>
  <si>
    <t>COMISARIA DE FAMILIA JUAN DE ACOSTA</t>
  </si>
  <si>
    <t>01-06--2012 -13-08-2014</t>
  </si>
  <si>
    <t>BEATRIZ ISABEL LOZANO VASQUEZ</t>
  </si>
  <si>
    <t>01-02-2012 - 30-12-2012</t>
  </si>
  <si>
    <t>EVILIETA MEZA LOPEZ</t>
  </si>
  <si>
    <t>ALCALDIA MUNICIPAL DE CIENAGA</t>
  </si>
  <si>
    <t>07-01-1993--25-01-1995</t>
  </si>
  <si>
    <t>UNIVERSIDAD DE PAMPLONA</t>
  </si>
  <si>
    <t>GRUPO 8: CORDINADOR SITIO NUEVO MODALIDAD FAMILIAR .</t>
  </si>
  <si>
    <t>CLARIBELL ESTHER CARBONELL ALVAREZ</t>
  </si>
  <si>
    <t>LICENCIADA EN CIENCIAS RELIGIOSAS</t>
  </si>
  <si>
    <t>UNIVERSIDAD JAVERIANA</t>
  </si>
  <si>
    <t>GRUPO 8: CORDINADOR REMOLINO MODALIDAD FAMILIAR .</t>
  </si>
  <si>
    <t>DIANA ESTHER ORTEGA ESCORCIA</t>
  </si>
  <si>
    <t>LICENCIADA EN EDUCACION  BASICA PRIMARIA</t>
  </si>
  <si>
    <t>UNIVERSIDAD ANTONIO NARIÑO</t>
  </si>
  <si>
    <t xml:space="preserve">SI </t>
  </si>
  <si>
    <t>SUGEIDIS DEL SOCORRO MARTINEZ GUTIERREZ</t>
  </si>
  <si>
    <t>TRAJADORA SOCIAL</t>
  </si>
  <si>
    <t>COORPORACNION  EDUCATIVA DEL DESARROLLO SIMON BOLIVAR</t>
  </si>
  <si>
    <t>ASOTRACP</t>
  </si>
  <si>
    <t>15/07/21013 AL 15/07/2014</t>
  </si>
  <si>
    <t>COORDINADORA CDI</t>
  </si>
  <si>
    <t>GRUPO 8: APOYO PSICOSOCIAL - MODALIDAD FAMILIAR .- REMOLINO</t>
  </si>
  <si>
    <t>MARTHA CILIA ORTEGA ESCORCIA</t>
  </si>
  <si>
    <t>15/12/995</t>
  </si>
  <si>
    <t>SECRETARIADO DE PASTORAL SOCIAL</t>
  </si>
  <si>
    <t>15/07/2011 AL 15/12/2011   Y      17/08/2012 AL 10/01/2013</t>
  </si>
  <si>
    <t>COGESTORA SOCIAL</t>
  </si>
  <si>
    <t>GRUPO 8: APOYO PSICOSOCIAL  MODALIDAD FAMILIAR .-SITIO NUEVO</t>
  </si>
  <si>
    <t>MARIA EUGENIA NEGRETE GALLEGO</t>
  </si>
  <si>
    <t>ASOCIACION HOGAR DEL NIÑO NUEVA ESPERANZA</t>
  </si>
  <si>
    <t>30/07/2008 HASTA 04/2010</t>
  </si>
  <si>
    <t>AUXILIAR DE TRABAJO SOCIAL- NIÑOS 0-5 AÑOS- VULNERABLES.</t>
  </si>
  <si>
    <t xml:space="preserve">KAREN LORENA HERNANDEZ CAHUANA </t>
  </si>
  <si>
    <t>LICENCIADA EN EDUCACION  ESPECIAL</t>
  </si>
  <si>
    <t>UNIVRERSIDAD DEL ATLANTICO</t>
  </si>
  <si>
    <t>ALACLDIA DE SITIO NUEVO</t>
  </si>
  <si>
    <t>02/02/2012  AL 30/11 /2013</t>
  </si>
  <si>
    <t>DOCENTE DE APOYO EN LA UNIDAD DE ATENCIÓN INTEGRAL,</t>
  </si>
  <si>
    <t>ARMINDA MARIA MORRON VIZCAINO</t>
  </si>
  <si>
    <t>UNIVERSIDAD COOPERATIVA</t>
  </si>
  <si>
    <t xml:space="preserve">INSTITUTO MANANTIAL DE TERNURA- CIENAGA </t>
  </si>
  <si>
    <t>02702/2010 hasta 06/2012</t>
  </si>
  <si>
    <t xml:space="preserve">psicologa- atención niños preescolar y basica primaria. </t>
  </si>
  <si>
    <t>ALIDIS PAOLA SALAZAR ESCORCIA</t>
  </si>
  <si>
    <t>CAJAMAGA- RED UNIDOS</t>
  </si>
  <si>
    <t>01/03/2011 HASTA 15/12/2011</t>
  </si>
  <si>
    <t>NICOLASA DEL CARMEN OROZCO ALVARES</t>
  </si>
  <si>
    <t>UNIVERSIDAD METROPOLITANA</t>
  </si>
  <si>
    <t>COLEGIO BILIGUE DE SANTA MARTA</t>
  </si>
  <si>
    <t>06/2000 HASTA 02/2002</t>
  </si>
  <si>
    <t xml:space="preserve">psicologa- atención niños preescolar  </t>
  </si>
  <si>
    <t>SORAYA MARIA BACA RODRIGUEZ</t>
  </si>
  <si>
    <t>23/07/199</t>
  </si>
  <si>
    <t>PERSONAL TEMPORAL EXTRA</t>
  </si>
  <si>
    <t>21/07/2012 AL 15/02/2013</t>
  </si>
  <si>
    <t>EDUCADORA FAMILIAR</t>
  </si>
  <si>
    <t>AUSBERTO ENRRIQUE PERZTUS MIRANDA</t>
  </si>
  <si>
    <t xml:space="preserve">UNIVERSIDAD DEL MAGDALENA </t>
  </si>
  <si>
    <t>INSTITUTO DARIO TORREGROSA PEREZ</t>
  </si>
  <si>
    <t>05/052008 AL 25/11/2010</t>
  </si>
  <si>
    <t>COORDINADOR(A) CDI - CON ARRIENDO</t>
  </si>
  <si>
    <t>LUZ ESTELA OROZCO PABON</t>
  </si>
  <si>
    <t xml:space="preserve">LICENCIADA EN LENGUA CASTELLANA Y COMUNICACIÓN </t>
  </si>
  <si>
    <t>INSTITUTO CIRA  QUIROS DE AYALA</t>
  </si>
  <si>
    <t>12-03-2010-11-2012</t>
  </si>
  <si>
    <t>ORLANDO ANDRADE CHAL JUB</t>
  </si>
  <si>
    <t>COORDINADOR(A) - MODALIDAD FAMILIAR</t>
  </si>
  <si>
    <t>DIEGO ALFONSO VELASQUEZ RASH</t>
  </si>
  <si>
    <t>ADMINISTRADOR DE EMPRESA</t>
  </si>
  <si>
    <t>UNIVERSIDAD AUTONOMA DEL CARIBE</t>
  </si>
  <si>
    <t>FUNDACION PROYECTOS ALAS</t>
  </si>
  <si>
    <t>01-02-2013 - 04-11-2014</t>
  </si>
  <si>
    <t>PROFESIONAL DE APOYO PSICOSOCIAL -  MODALIDAD FAMILIAR</t>
  </si>
  <si>
    <t>IVETH SARMIENTO ARGOT</t>
  </si>
  <si>
    <t>COORDINADOR(A) CDI -  SIN ARRIENDO</t>
  </si>
  <si>
    <t>JUAN BAUTISTA MONTENEGRO GUTIERREZ</t>
  </si>
  <si>
    <t>ECONOMISTA AGRICOLA</t>
  </si>
  <si>
    <t>01-02-201- 04-11-2014</t>
  </si>
  <si>
    <t>PROFESIONAL DE APOYO PSICOSOCIA -   CDI -  SIN ARRIENDO</t>
  </si>
  <si>
    <t>MARGARITA ROSA ALMANZA OROZCO</t>
  </si>
  <si>
    <t>FUNDACION HIJOS DE BOLIVAR</t>
  </si>
  <si>
    <t>26-04-2011 - 15-12-2011</t>
  </si>
  <si>
    <t xml:space="preserve"> COORDINADOR(A) - MODALIDAD FAMILIAR</t>
  </si>
  <si>
    <t>ELVIA ROSA CUCUNUVA BERMUDEZ</t>
  </si>
  <si>
    <t>UNIVERSIDAD NACIONAL ABIERTA Y  A DISTANCIA</t>
  </si>
  <si>
    <t>LENIS CECILIA DE LA CRUZ RUDAS</t>
  </si>
  <si>
    <t>LICENCIADA EN EDUCACION BASICA EN ENFASIS EN  CIENCIAS NATURALES Y EDUCACION AMBIENTAL</t>
  </si>
  <si>
    <t>HEIDI ANATILDE HEINE LLINAS</t>
  </si>
  <si>
    <t xml:space="preserve">CAMILO ANDRES VIZCAINO LINERO </t>
  </si>
  <si>
    <t>APF -  HCB  SIMON  BOLIVAR</t>
  </si>
  <si>
    <t>04- 02- 2013 - 04- 09- 2013</t>
  </si>
  <si>
    <t>JOLIANA PATRICIA LOPEZ IGLESIA</t>
  </si>
  <si>
    <t>TRABAJO SOCIAL</t>
  </si>
  <si>
    <t>FUNMEDI</t>
  </si>
  <si>
    <t>04-2004 -04-2007</t>
  </si>
  <si>
    <t xml:space="preserve"> 23   MESES</t>
  </si>
  <si>
    <t xml:space="preserve"> 10   </t>
  </si>
  <si>
    <t>TOTAL PUNTAJE POR CRITERIO GRUPO 6</t>
  </si>
  <si>
    <t>TOTAL PUNTAJE POR CRITERIO GRUPO 7</t>
  </si>
  <si>
    <t>TOTAL PUNTAJE POR CRITERIO GRUPO 8</t>
  </si>
  <si>
    <t>TOTAL PUNTAJE POR CRITERIO GRUPO 11</t>
  </si>
  <si>
    <t>93 DEL 2014</t>
  </si>
  <si>
    <t xml:space="preserve">CONVENIO DE ASOCIACION COOPERACION Y APORTE </t>
  </si>
  <si>
    <t xml:space="preserve">ALCALDIA DE MUNICIPIO DE EL PIÑON </t>
  </si>
  <si>
    <t>C E LUIS CARLOS SARMIENTO</t>
  </si>
  <si>
    <t>05 DE 09/01/2013</t>
  </si>
  <si>
    <t>04  DE 09/01/2012</t>
  </si>
  <si>
    <t>156  DEL 2014</t>
  </si>
  <si>
    <t xml:space="preserve">ESCUELA MIXTA LA CASA DE LOS NIÑOS </t>
  </si>
  <si>
    <t>92 DEL 2014</t>
  </si>
  <si>
    <t>ESCUELA MIXTA LA CASA DE LOS NIÑO</t>
  </si>
  <si>
    <t>03 DE 10/01/2011</t>
  </si>
  <si>
    <t xml:space="preserve">COLEGIO PARAISO INFANTIL </t>
  </si>
  <si>
    <t>03 DEL 10/01/2011</t>
  </si>
  <si>
    <t>DESARROLLO INFANTIL  EN MEDIO FAMILIAR -</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</si>
  <si>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</si>
  <si>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</si>
  <si>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</si>
  <si>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</si>
  <si>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</si>
  <si>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</si>
  <si>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</si>
  <si>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</si>
  <si>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</si>
  <si>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</si>
  <si>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</si>
  <si>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</si>
  <si>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</si>
  <si>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</si>
  <si>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</si>
  <si>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</si>
  <si>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</si>
  <si>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</si>
  <si>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</si>
  <si>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</si>
  <si>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</si>
  <si>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</si>
  <si>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</si>
  <si>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</si>
  <si>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</si>
  <si>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</si>
  <si>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</si>
  <si>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</si>
  <si>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</si>
  <si>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</si>
  <si>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</si>
  <si>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</si>
  <si>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</si>
  <si>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</si>
  <si>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</si>
  <si>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</si>
  <si>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</si>
  <si>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</si>
  <si>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CALLE 7 N° 4-23 BARRIO CENTRO</t>
  </si>
  <si>
    <t>LA SEDE CARRERA 3 CON CALLE 7</t>
  </si>
  <si>
    <t>CALLE 13 N° 5-20</t>
  </si>
  <si>
    <t>DIVIDIVI</t>
  </si>
  <si>
    <t>CL 5 N° 2-07</t>
  </si>
  <si>
    <t>CL 15 KR 3</t>
  </si>
  <si>
    <t>KR 5 N°7-43</t>
  </si>
  <si>
    <t>SAN RAFAEL</t>
  </si>
  <si>
    <t xml:space="preserve"> CASA YACELYS</t>
  </si>
  <si>
    <t>CALLE 12 N. 5-34 CENTRO</t>
  </si>
  <si>
    <t>BARRIO 12 DE OCTUBRE</t>
  </si>
  <si>
    <t>BARRIO EL RINCON CLL 4 KR 17 ESQUINA</t>
  </si>
  <si>
    <t>CALLE 4 CRR 17 ESQUINA</t>
  </si>
  <si>
    <t>CLL 4 CRRA 17 ESQUINA</t>
  </si>
  <si>
    <t>CALLE 4  N. 4-26</t>
  </si>
  <si>
    <t>BARRIO EL PROGRESO</t>
  </si>
  <si>
    <t>CARRERA 6 - 4 - 26</t>
  </si>
  <si>
    <t>KILOMETRO 5, ANTES DEL PEAJE BARRANQUILLA</t>
  </si>
  <si>
    <t>VERANILLO (sin nomenclatura)</t>
  </si>
  <si>
    <t>LAS PAVITAS (sin nomenclatura)</t>
  </si>
  <si>
    <t>CAMPO ALEGRE (sin nomenclatura)</t>
  </si>
  <si>
    <t>CANTAGALLAR</t>
  </si>
  <si>
    <t>CL 15 2 48</t>
  </si>
  <si>
    <t>PIÑON - ZONA RURAL, TIO GOLLO</t>
  </si>
  <si>
    <t>PIÑÓN -CABECERA, CR 3 11 10</t>
  </si>
  <si>
    <t>PIÑON - ZONA RURAL, CARRETO</t>
  </si>
  <si>
    <t>PIÑON- CABECERA, CL 12 2 17</t>
  </si>
  <si>
    <t>CALEGIO MARIA AUXILIADORA</t>
  </si>
  <si>
    <t>COLEGIO MARIA AUXILIADORA</t>
  </si>
  <si>
    <t>AC 12 5 50</t>
  </si>
  <si>
    <t>DESARROLLO INFANTIL   EN MEDIO FAMILIAR  (UBA 1)</t>
  </si>
  <si>
    <t>DESARROLLO INFANTIL   EN MEDIO FAMILIAR  (UBA 2)</t>
  </si>
  <si>
    <t>DESARROLLO INFANTIL   EN MEDIO FAMILIAR  (UBA 3)</t>
  </si>
  <si>
    <t>DESARROLLO INFANTIL   EN MEDIO FAMILIAR  (UBA 4)</t>
  </si>
  <si>
    <t>ALBIS DEL SOCORRO DEL VALLE VELAZQUEZ</t>
  </si>
  <si>
    <t xml:space="preserve">LICENCIADA  EN EDUCACIÓN BASICA CON ENFASIS EN LEGUA CASTELLANA </t>
  </si>
  <si>
    <t xml:space="preserve">ASOCIACIÓN DE PADRES DE FAMILIA  COMUNIDAD EL CARMEN- CIENAGA </t>
  </si>
  <si>
    <t>15/01/2010 HASTA EL 31/12/2013</t>
  </si>
  <si>
    <t>01/01/2011  AL  01/12/2011  Y  DEL  01/12/2011 AL 20/12/2012</t>
  </si>
  <si>
    <t xml:space="preserve">COORDINADOR(A)DESARROLLO INFANTIL EN MEDIO FAMILIAR.  SUBSANO: </t>
  </si>
  <si>
    <t>04/02/2009 HASTA 04/12/2013</t>
  </si>
  <si>
    <t>7/1090</t>
  </si>
  <si>
    <t>PROFESIONAL DE APOYO PSICOSOCIAL SUBSANÓ</t>
  </si>
  <si>
    <t xml:space="preserve">NURYS LAUDITH MEDRANO BRITO </t>
  </si>
  <si>
    <t>UNAD</t>
  </si>
  <si>
    <t>PSICOLOGO SOCIAL COMUNITARIA</t>
  </si>
  <si>
    <t xml:space="preserve">JARDIN INFANTIL MEDALLA MILAGROSA </t>
  </si>
  <si>
    <t>JUNIO/2007 A FEBRERO DEL 2010</t>
  </si>
  <si>
    <t xml:space="preserve">DESARROLLO INFANTIL   EN MEDIO FAMILIAR  SITIO NUEVO </t>
  </si>
  <si>
    <t>DESARROLLO INFANTIL   EN MEDIO FAMILIAR  SITIO NUEVO - DELFIN ROSADO</t>
  </si>
  <si>
    <t xml:space="preserve">EL GRUPO  8  RELACIONADO EN LOS  PLIEGOS DE CONDICIONES  ANEXO 3-  GEOREFERENCIACIÓN DE UNIDADES DE SERVICIO - ZONIFICACIÓN REGIONAL MAGDALENA  AGRUPA UN TOTAL DE 1465 CUPOS EN 29 UNIDADES.     EL OFERENTE  PARA ESTE GRUPO  SOLO OFERTA 28 UNIDADES CON 1415 CUPO- NO CUMPLE </t>
  </si>
  <si>
    <t>JOSE ANTONIO GARCIA HERNANDEZ</t>
  </si>
  <si>
    <t xml:space="preserve">LICENCIADO  EN EDUCACIÓN BASICA PRIMARIA </t>
  </si>
  <si>
    <t>UNIVERSIDAD SAN BUENAVENTURA</t>
  </si>
  <si>
    <t xml:space="preserve"> COORPORACIÓN REGIONAL DE DESARROLLO SOL CARIBE</t>
  </si>
  <si>
    <t>15/01/2010 AL 31/12/2010 Y  DEL 15/01/2013 AL 31/12/2013</t>
  </si>
  <si>
    <t xml:space="preserve">COORDINADOR </t>
  </si>
  <si>
    <t xml:space="preserve">ROSIRRIS RODRIGUEZ MARRIAGA </t>
  </si>
  <si>
    <t>INSTITUTO NACIONAL DE FORMACION TECNICA PREESCOLAR HUMBERTO VELAZQUEZ GARCIA</t>
  </si>
  <si>
    <t>DESDE  02/2010  HASTA  12/2013</t>
  </si>
  <si>
    <t xml:space="preserve">INSTITUTO MIXTO CIUDADELA 20 DE JULIO </t>
  </si>
  <si>
    <t>02/02/1997 HASTA 30/11/2009</t>
  </si>
  <si>
    <t>COORDINADORA DE PREESCOLAR</t>
  </si>
  <si>
    <t>CELITH JHOJANA PEREA BURGOS</t>
  </si>
  <si>
    <t xml:space="preserve">GRUPO 8: APOYO PSICOSOCIAL - MODALIDAD FAMILIAR .-SITIONUEVO </t>
  </si>
  <si>
    <t xml:space="preserve">UNIVERSIDAD COOPERATIVA DE COLOMBIA </t>
  </si>
  <si>
    <t>FUNDACION CEA</t>
  </si>
  <si>
    <t>09/01/2008 HASTA 15/12/2009</t>
  </si>
  <si>
    <t>COORDINADORA DE PROYECTO</t>
  </si>
  <si>
    <t xml:space="preserve">NO - </t>
  </si>
  <si>
    <t>DEBE TENER UNA RELACIÓN DE 10 PROFESIONALES PSICOSOCIAL Y SOLO  SUBSANÓ PAEA 9. LA SEÑORA YOLANDA MILENA MARTINEZ CALVO- NO SUBSANÓ</t>
  </si>
  <si>
    <t>SE SUBSANÓ CON HOJA DE VIDA DE REGINA JIMENEZ FERNANDEZ ,  SU CERTIFICACIÓN DE EXPERIENCIA LABORAL, NO CUMPLE  CON LO REQUERIDO</t>
  </si>
  <si>
    <r>
      <t xml:space="preserve">PROFESIONAL DE APOYO PSICOSOCIAL- CDI - CON ARRIENDO </t>
    </r>
    <r>
      <rPr>
        <sz val="11"/>
        <color rgb="FFFF0000"/>
        <rFont val="Calibri"/>
        <family val="2"/>
        <scheme val="minor"/>
      </rPr>
      <t xml:space="preserve">-NO </t>
    </r>
  </si>
  <si>
    <t xml:space="preserve">PROFESIONAL DE APOYO PSICOSOCIAL- CDI - CON ARRIENDO </t>
  </si>
  <si>
    <t xml:space="preserve">ANA LUISA MEJIA FONTALVO </t>
  </si>
  <si>
    <t>UNIVESIDAD METROPOLITANA</t>
  </si>
  <si>
    <t xml:space="preserve">HOJA DE VIDA NUEVA </t>
  </si>
  <si>
    <t xml:space="preserve">CONFAMILIAR </t>
  </si>
  <si>
    <t>07/02/2008 AL 30/06/2011</t>
  </si>
  <si>
    <r>
      <t>SUBSANAR ACORDE CON LA NOTA 4 Y 5 DEL NUMERAL 3.21. TALENTO HUMANO,  EN EL PLIEGO DE CONDICIONES.</t>
    </r>
    <r>
      <rPr>
        <sz val="11"/>
        <color rgb="FFFF0000"/>
        <rFont val="Calibri"/>
        <family val="2"/>
        <scheme val="minor"/>
      </rPr>
      <t xml:space="preserve"> NO SUBSANO</t>
    </r>
  </si>
  <si>
    <r>
      <t>PROFESIONAL DE APOYO PSICOSOCIAL -  MODALIDAD FAMILIAR -</t>
    </r>
    <r>
      <rPr>
        <sz val="11"/>
        <color rgb="FFFF0000"/>
        <rFont val="Calibri"/>
        <family val="2"/>
        <scheme val="minor"/>
      </rPr>
      <t xml:space="preserve"> NO </t>
    </r>
  </si>
  <si>
    <r>
      <t xml:space="preserve">PROFESIONAL DE APOYO PSICOSOCIAL -  MODALIDAD FAMILIAR </t>
    </r>
    <r>
      <rPr>
        <sz val="11"/>
        <color rgb="FFFF0000"/>
        <rFont val="Calibri"/>
        <family val="2"/>
        <scheme val="minor"/>
      </rPr>
      <t xml:space="preserve"> </t>
    </r>
  </si>
  <si>
    <t xml:space="preserve">JESSICA  KAROLINA  VALBUENA  ZUÑIGA </t>
  </si>
  <si>
    <t xml:space="preserve">COORPORACION EDUCATIVA MAYOR DELD ESARROLLO SIMON BOLIVAR </t>
  </si>
  <si>
    <t xml:space="preserve">ALCALDIA DEL MUNCIPIO DE EL PIÑON </t>
  </si>
  <si>
    <t>08/01/2009 HASTA 30/12/2011</t>
  </si>
  <si>
    <t xml:space="preserve">CUMPLE </t>
  </si>
  <si>
    <r>
      <t xml:space="preserve">DE ACUERDO A LAS  CERTIFICACIONES FOLIO 1232 NO CUMPLE CON EL PERFIL ESTABLECIDO EN EL PLIEGO DE CONDICIONES , YA QUE NO TIENE EXPERIENCIA LABORAL . </t>
    </r>
    <r>
      <rPr>
        <sz val="9"/>
        <color rgb="FFFF0000"/>
        <rFont val="Calibri"/>
        <family val="2"/>
        <scheme val="minor"/>
      </rPr>
      <t xml:space="preserve">NO SUBSANO </t>
    </r>
  </si>
  <si>
    <r>
      <t xml:space="preserve"> COORDINADOR(A) - MODALIDAD FAMILIAR </t>
    </r>
    <r>
      <rPr>
        <sz val="11"/>
        <color rgb="FFFF0000"/>
        <rFont val="Calibri"/>
        <family val="2"/>
        <scheme val="minor"/>
      </rPr>
      <t xml:space="preserve">-NO </t>
    </r>
  </si>
  <si>
    <t xml:space="preserve">SANDRA MILENA CAMACHO POLO </t>
  </si>
  <si>
    <t xml:space="preserve">UNIVERSIDAD  SERGIO ARBOLEDA </t>
  </si>
  <si>
    <t xml:space="preserve">FINANZA  Y COMERCIO EXTERIOR </t>
  </si>
  <si>
    <t>15/01/2010 HASTA 31/12/2012</t>
  </si>
  <si>
    <r>
      <t xml:space="preserve"> DE ACUERDO A LAS CERTIFICACIONES DEL FOLIO 1115 A 1117 NO CUMPLE  LAS FUNCIONES DE  ACUERDO A LO ESTABLECIDO EN EL PLIEGO DE CONDICIONES. </t>
    </r>
    <r>
      <rPr>
        <sz val="11"/>
        <color rgb="FFFF0000"/>
        <rFont val="Calibri"/>
        <family val="2"/>
        <scheme val="minor"/>
      </rPr>
      <t>NO SUBSANO</t>
    </r>
  </si>
  <si>
    <r>
      <t xml:space="preserve"> NO CUMPLE CON EL PERFIL, YA QUE NO  SU EXPERIENCIA LABORAL, NO SE RELACIONA CON INFANCIA Y FAMILIA- </t>
    </r>
    <r>
      <rPr>
        <sz val="11"/>
        <color rgb="FFFF0000"/>
        <rFont val="Calibri"/>
        <family val="2"/>
        <scheme val="minor"/>
      </rPr>
      <t xml:space="preserve">NO SUBSANO </t>
    </r>
  </si>
  <si>
    <r>
      <t>PROFESIONAL DE APOYO PSICOSOCIAL -  MODALIDAD FAMILIAR-</t>
    </r>
    <r>
      <rPr>
        <sz val="11"/>
        <color rgb="FFFF0000"/>
        <rFont val="Calibri"/>
        <family val="2"/>
        <scheme val="minor"/>
      </rPr>
      <t xml:space="preserve">NO </t>
    </r>
  </si>
  <si>
    <t xml:space="preserve">ERIKA MARIA GONZALEZ DE LUQUE </t>
  </si>
  <si>
    <t xml:space="preserve">HOJA DE VIDA NUEVA . LA INFORMACION  REGITRADA  EN LA HOJA DE VIDA,  NO ES CONCORDANTE  CON LOS SOPORTES ANEXADOS  RELACIONADOS CON LA  PROFESIÓN.- NO SUBSANA </t>
  </si>
  <si>
    <r>
      <t>PROFESIONAL DE APOYO PSICOSOCIAL -  MODALIDAD FAMILIAR</t>
    </r>
    <r>
      <rPr>
        <sz val="11"/>
        <color rgb="FFFF0000"/>
        <rFont val="Calibri"/>
        <family val="2"/>
        <scheme val="minor"/>
      </rPr>
      <t xml:space="preserve">-NO </t>
    </r>
  </si>
  <si>
    <t>02/2003 A 31/12/2004</t>
  </si>
  <si>
    <r>
      <t>DE ACUERDO A LAS  CERTIFICACIONES FOLIO 1244 NO CUMPLE CON EL PERFIL ESTABLECIDO EN EL PLIEGO DE CONDICIONES , YA QUE NO TIENE EXPERIENCIA LABORAL .</t>
    </r>
    <r>
      <rPr>
        <sz val="9"/>
        <color rgb="FFFF0000"/>
        <rFont val="Calibri"/>
        <family val="2"/>
        <scheme val="minor"/>
      </rPr>
      <t xml:space="preserve"> SUBSANO </t>
    </r>
  </si>
  <si>
    <r>
      <t xml:space="preserve"> COORDINADOR(A) - MODALIDAD FAMILIAR</t>
    </r>
    <r>
      <rPr>
        <sz val="11"/>
        <color rgb="FFFF0000"/>
        <rFont val="Calibri"/>
        <family val="2"/>
        <scheme val="minor"/>
      </rPr>
      <t xml:space="preserve">- </t>
    </r>
  </si>
  <si>
    <t>3/767</t>
  </si>
  <si>
    <t>2/448</t>
  </si>
  <si>
    <t>5/767</t>
  </si>
  <si>
    <r>
      <t>PROFESIONAL DE APOYO PSICOSOCIAL -  MODALIDAD FAMILIAR-</t>
    </r>
    <r>
      <rPr>
        <sz val="11"/>
        <color rgb="FFFF0000"/>
        <rFont val="Calibri"/>
        <family val="2"/>
        <scheme val="minor"/>
      </rPr>
      <t xml:space="preserve"> NO</t>
    </r>
  </si>
  <si>
    <r>
      <t>SUBSANAR ACORDE CON LA NOTA 4 Y 5 DEL NUMERAL 3.21. TALENTO HUMANO,  EN EL PLIEGO DE CONDICIONES</t>
    </r>
    <r>
      <rPr>
        <sz val="11"/>
        <color rgb="FFFF0000"/>
        <rFont val="Calibri"/>
        <family val="2"/>
        <scheme val="minor"/>
      </rPr>
      <t xml:space="preserve">.NO SUBSANA </t>
    </r>
  </si>
  <si>
    <t>EL OFERENTE NOP CUMPLE CON LA  PROPORCIÓN  DE DOS PROFESIOANLES DE APOYO POR CADA 300 BENEFICIARIOS  PARA DESARROLLO INFANTIL EN MEDIO FAMILIAR</t>
  </si>
  <si>
    <r>
      <t xml:space="preserve">EL OFERENTE  EN FACTORES DE PONDERACIÓN  (CARPERA 7, FOLIO 1227)  PRESENTA LA EXPERIENCIA ADICIONAL  EN EL FORMATO 9,  DE MANERA GENERAL;  SIN ESPECIFICAR  PARA QUE GRUPO OFERTADO APLICA  ESTA EXPERIENCIA ADICIONAL (GRUPOS 6,7,8 Y 11). LA CERTIFICACIÓN  SE EXPIDE A DOS FUNFACIONES , NO HACE REFERENCIA DE UNION TEMPORAL, NI DE % DE PARTICIPACIÓN DE CADA UNA DE LAS DOS FUNDDACIONES. </t>
    </r>
    <r>
      <rPr>
        <b/>
        <sz val="8"/>
        <color rgb="FFFF0000"/>
        <rFont val="Calibri"/>
        <family val="2"/>
        <scheme val="minor"/>
      </rPr>
      <t xml:space="preserve">NO SUBSANO YA QUE  ADJUNTO NUEVA EXPERIENCIA ADICIONAL, ESTOS SON FACTORES DE PONDERACIÓN. </t>
    </r>
  </si>
  <si>
    <r>
      <t>EL OFERENTE  EN FACTORES DE PONDERACIÓN  (CARPERA 7, FOLIO 1227)  PRESENTA LA EXPERIENCIA ADICIONAL  EN EL FORMATO 9,  DE MANERA GENERAL;  SIN ESPECIFICAR  PARA QUE GRUPO OFERTADO APLICA  ESTA EXPERIENCIA ADICIONAL (GRUPOS 6,7,8 Y 11). LA CERTIFICACIÓN  SE EXPIDE A DOS FUNFACIONES , NO HACE REFERENCIA DE UNION TEMPORAL, NI DE % DE PARTICIPACIÓN DE CADA UNA DE LAS DOS FUNDDACIONES.</t>
    </r>
    <r>
      <rPr>
        <b/>
        <sz val="8"/>
        <color rgb="FFFF0000"/>
        <rFont val="Calibri"/>
        <family val="2"/>
        <scheme val="minor"/>
      </rPr>
      <t xml:space="preserve">NO SUBSANO YA QUE  ADJUNTO NUEVA EXPERIENCIA ADICIONAL, ESTOS SON FACTORES DE PONDERACIÓN. </t>
    </r>
  </si>
  <si>
    <r>
      <t xml:space="preserve">EL OFERENTE  EN FACTORES DE PONDERACIÓN  (CARPERA 7, FOLIO 1227)  PRESENTA LA EXPERIENCIA ADICIONAL  EN EL FORMATO 9,  DE MANERA GENERAL;  SIN ESPECIFICAR  PARA QUE GRUPO OFERTADO APLICA  ESTA EXPERIENCIA ADICIONAL (GRUPOS 6,7,8 Y 11). LA CERTIFICACIÓN  SE EXPIDE A DOS FUNFACIONES , NO HACE REFERENCIA DE UNION TEMPORAL, NI DE % DE PARTICIPACIÓN DE CADA UNA DE LAS DOS FUNDDACIONES.SUBSANAR- ESPECIFICAR GRUPO. </t>
    </r>
    <r>
      <rPr>
        <b/>
        <sz val="8"/>
        <color rgb="FFFF0000"/>
        <rFont val="Calibri"/>
        <family val="2"/>
        <scheme val="minor"/>
      </rPr>
      <t xml:space="preserve">NO SUBSANO YA QUE  ADJUNTO NUEVA EXPERIENCIA ADICIONAL, ESTOS SON FACTORES DE PONDERACIÓN. </t>
    </r>
  </si>
  <si>
    <r>
      <t xml:space="preserve">EL OFERENTE  EN FACTORES DE PONDERACIÓN  (CARPERA 7, FOLIO 1227)  PRESENTA LA EXPERIENCIA ADICIONAL  EN EL FORMATO 9,  DE MANERA GENERAL;  SIN ESPECIFICAR  PARA QUE GRUPO OFERTADO APLICA  ESTA EXPERIENCIA ADICIONAL (GRUPOS 6,7,8 Y 11). LA CERTIFICACIÓN  SE EXPIDE A DOS FUNFACIONES , NO HACE REFERENCIA DE UNION TEMPORAL, NI DE % DE PARTICIPACIÓN DE CADA UNA DE LAS DOS FUNDDACIONES. </t>
    </r>
    <r>
      <rPr>
        <b/>
        <sz val="8"/>
        <color rgb="FFFF0000"/>
        <rFont val="Calibri"/>
        <family val="2"/>
        <scheme val="minor"/>
      </rPr>
      <t>NO SE VALORA NUEVA EXPERIENCIA ADICIONAL- FACTOR DE PONDERACIÓN</t>
    </r>
  </si>
  <si>
    <t xml:space="preserve">COORDINADOR GENERAL </t>
  </si>
  <si>
    <t>1/1090</t>
  </si>
  <si>
    <t>IVAN EDUARDO CABANA ROBLES</t>
  </si>
  <si>
    <t>08/09/2011 HASTA 15/12/2013</t>
  </si>
  <si>
    <t>PROFESIONALES DE APOYO  PSICOSOCIAL</t>
  </si>
  <si>
    <t>MADELEN ROCIO GONZALEZ OLIVERO</t>
  </si>
  <si>
    <t xml:space="preserve">LICENCIADA EN EDUCACION BASICA </t>
  </si>
  <si>
    <t>INSTITUTO NACIONAL DE FORMACION TECNICA HUMBERTO VELAZQUE GARCIA</t>
  </si>
  <si>
    <t xml:space="preserve">SUBSANO </t>
  </si>
  <si>
    <t>SUBSANO -</t>
  </si>
  <si>
    <t>1/1200</t>
  </si>
  <si>
    <t xml:space="preserve">ANA MARIA MOJICA ILLIGDE </t>
  </si>
  <si>
    <t xml:space="preserve">LICENCIADA EN EDUCACION CON ENFASIS EN ADMINISTRACIÓN </t>
  </si>
  <si>
    <t>ICBF CZ CIENAGA</t>
  </si>
  <si>
    <t>01/11/1997 HASTA 05/09/2013</t>
  </si>
  <si>
    <t xml:space="preserve">ASOCIACION DE PADRES DE FAMILIA COMUNIDAD EL CARMEN </t>
  </si>
  <si>
    <t>15/01/2007  HASTA 31/12/2009</t>
  </si>
  <si>
    <t>MARBE LUZ PABON RUA</t>
  </si>
  <si>
    <t>LICENCIADA EN EDUCACION PREESCOLAR</t>
  </si>
  <si>
    <t>02/2011 HASTA 20/11/2014</t>
  </si>
  <si>
    <t>SUBSANA - PRESENTADOS EN LA PROPUESTA INICIAL  Y CONFIRMADOS PARA EL GRUPO 7</t>
  </si>
  <si>
    <t>CRITERIO GRUPO 6</t>
  </si>
  <si>
    <r>
      <t xml:space="preserve">EL OFERENTE  RELACIONA  DE MANERA GENERAL  UN TALENTO HUMANO ADICIONAL PARA LA MODALIDAD  DESARROLLO INFANTIL EN MEDIO FAMILIAR  (4422 CUPOS- GRUPOS 6,7,8 Y 11)) DE  DOS COORDINADORES GENERALES, DOS PROFESIONALES DE APOYO Y UN PROFESIONAL  FINANCIERO.  SIN ESPECIFICAR, A  QUE GRUPO   CORRESPONDEN. DE IGUAL MANERA EN LOS PLIEGOS  DE CONDICIONES EN EL NUMERAL 4.1  FACTORES DE PONDERACION, SE REQUIERE  UN COORDINADOR GENERAL POR CADA 1000 CUPOS O FRACCIÓN INFERIOR,  UN PROFESIONAL DE APOYO PEDAGOGICO POR CADA MIL CUPOS , Y UN PROFESIONAL  FINANCIERO POR CADA 5000 CUPOS. SUBSANAR RECURSO HUMANO  ADICIONAL POR  CDA GRUPO OFERTADO Y EN LA PROPORCION  REQUERIDA. </t>
    </r>
    <r>
      <rPr>
        <sz val="9"/>
        <color rgb="FFFF0000"/>
        <rFont val="Calibri"/>
        <family val="2"/>
        <scheme val="minor"/>
      </rPr>
      <t>NO SE VALORA NUEVA  RECURSO HUMANO  ADICIONAL- FACTOR DE PONDERACIÓN</t>
    </r>
  </si>
  <si>
    <t>X</t>
  </si>
  <si>
    <t xml:space="preserve">  FUNDACIÓN PROYECTO ALAS</t>
  </si>
  <si>
    <t>LA EXPERIENCIA SE TUVO EN CUENTA PARA EL GRUO 7</t>
  </si>
  <si>
    <t xml:space="preserve"> FUNDACIÓN PROYECTO ALAS</t>
  </si>
  <si>
    <t>4/1200</t>
  </si>
  <si>
    <t>5/1465</t>
  </si>
  <si>
    <r>
      <t>GRUPO 8: CORDINADOR SITIO NUEVO  MODALIDAD FAMILIAR .</t>
    </r>
    <r>
      <rPr>
        <sz val="11"/>
        <color rgb="FFFF0000"/>
        <rFont val="Calibri"/>
        <family val="2"/>
        <scheme val="minor"/>
      </rPr>
      <t xml:space="preserve"> </t>
    </r>
  </si>
  <si>
    <t>GRUPO 8: CORDINADOR SITIO NUEVO  MODALIDAD FAMILIAR .</t>
  </si>
  <si>
    <t>9/1465</t>
  </si>
  <si>
    <t>28</t>
  </si>
  <si>
    <t>NO CUMPLE CON EL 80% DE CUPOS ATENDIDOS DE MANERA SIMULTANEA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</si>
</sst>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4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8"/>
      <color theme="1"/>
      <name val="Calibri"/>
      <family val="2"/>
      <scheme val="minor"/>
    </font>
    <font>
      <sz val="8"/>
      <color theme="1"/>
      <name val="Calibri"/>
      <family val="2"/>
      <scheme val="minor"/>
    </font>
    <font>
      <sz val="12"/>
      <name val="Calibri"/>
      <family val="2"/>
      <scheme val="minor"/>
    </font>
    <font>
      <sz val="11"/>
      <color rgb="FFFF0000"/>
      <name val="Calibri"/>
      <family val="2"/>
      <scheme val="minor"/>
    </font>
    <font>
      <b/>
      <sz val="11"/>
      <color rgb="FFFF0000"/>
      <name val="Calibri"/>
      <family val="2"/>
      <scheme val="minor"/>
    </font>
    <font>
      <sz val="9"/>
      <color rgb="FFFF0000"/>
      <name val="Calibri"/>
      <family val="2"/>
      <scheme val="minor"/>
    </font>
    <font>
      <b/>
      <sz val="8"/>
      <color rgb="FFFF0000"/>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5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1" fillId="2" borderId="1" xfId="0" applyFont="1" applyFill="1" applyBorder="1" applyAlignment="1">
      <alignment vertical="center" wrapText="1"/>
    </xf>
    <xf numFmtId="14" fontId="0" fillId="0" borderId="1" xfId="0" applyNumberFormat="1" applyBorder="1" applyAlignment="1"/>
    <xf numFmtId="1" fontId="18" fillId="0" borderId="1" xfId="0" applyNumberFormat="1" applyFont="1" applyFill="1" applyBorder="1" applyAlignment="1" applyProtection="1">
      <alignment horizontal="center" vertical="center" wrapText="1"/>
      <protection locked="0"/>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4" borderId="1" xfId="0" applyNumberFormat="1" applyFill="1" applyBorder="1" applyAlignment="1" applyProtection="1">
      <alignment vertical="center"/>
      <protection locked="0"/>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1" fillId="2" borderId="1"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0" fontId="0" fillId="3" borderId="1" xfId="0" applyNumberFormat="1" applyFill="1" applyBorder="1" applyAlignment="1">
      <alignment horizontal="right" vertical="center"/>
    </xf>
    <xf numFmtId="0" fontId="0" fillId="11" borderId="0" xfId="0" applyFill="1" applyAlignment="1">
      <alignment vertical="center"/>
    </xf>
    <xf numFmtId="14" fontId="0" fillId="0" borderId="1" xfId="0" applyNumberFormat="1" applyBorder="1" applyAlignment="1">
      <alignment wrapText="1"/>
    </xf>
    <xf numFmtId="0" fontId="0" fillId="11" borderId="0" xfId="0" applyFill="1" applyAlignment="1">
      <alignment horizontal="center" vertical="center"/>
    </xf>
    <xf numFmtId="0" fontId="1" fillId="11" borderId="1" xfId="0" applyFont="1" applyFill="1" applyBorder="1" applyAlignment="1">
      <alignment horizontal="center" vertical="center" wrapText="1"/>
    </xf>
    <xf numFmtId="1" fontId="1" fillId="11" borderId="1" xfId="0" applyNumberFormat="1" applyFont="1" applyFill="1" applyBorder="1" applyAlignment="1">
      <alignment horizontal="center" vertical="center" wrapText="1"/>
    </xf>
    <xf numFmtId="14" fontId="1" fillId="11" borderId="1" xfId="0" applyNumberFormat="1" applyFont="1" applyFill="1" applyBorder="1" applyAlignment="1">
      <alignment horizontal="center" vertical="center" wrapText="1"/>
    </xf>
    <xf numFmtId="49" fontId="14" fillId="11" borderId="1" xfId="0" applyNumberFormat="1" applyFont="1" applyFill="1" applyBorder="1" applyAlignment="1" applyProtection="1">
      <alignment horizontal="center" vertical="center" wrapText="1"/>
      <protection locked="0"/>
    </xf>
    <xf numFmtId="0" fontId="14" fillId="11" borderId="1" xfId="0" applyFont="1" applyFill="1" applyBorder="1" applyAlignment="1" applyProtection="1">
      <alignment horizontal="center" vertical="center" wrapText="1"/>
      <protection locked="0"/>
    </xf>
    <xf numFmtId="3" fontId="1" fillId="11" borderId="1" xfId="0" applyNumberFormat="1" applyFont="1" applyFill="1" applyBorder="1" applyAlignment="1">
      <alignment horizontal="center" vertical="center" wrapText="1"/>
    </xf>
    <xf numFmtId="0" fontId="0" fillId="11" borderId="4" xfId="0" applyFont="1" applyFill="1" applyBorder="1" applyAlignment="1">
      <alignment horizontal="left" vertical="center" wrapText="1"/>
    </xf>
    <xf numFmtId="0" fontId="0" fillId="11" borderId="4" xfId="0" applyFont="1" applyFill="1" applyBorder="1" applyAlignment="1">
      <alignment horizontal="center" vertical="center" wrapText="1"/>
    </xf>
    <xf numFmtId="0" fontId="0" fillId="0" borderId="1" xfId="0" applyFont="1" applyBorder="1" applyAlignment="1">
      <alignment horizontal="center" vertical="center" wrapText="1"/>
    </xf>
    <xf numFmtId="14" fontId="0" fillId="11" borderId="4" xfId="0" applyNumberFormat="1"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11" borderId="1" xfId="0" applyFont="1" applyFill="1" applyBorder="1" applyAlignment="1">
      <alignment horizontal="center" vertical="center"/>
    </xf>
    <xf numFmtId="0" fontId="0" fillId="11" borderId="41" xfId="0" applyFont="1" applyFill="1" applyBorder="1" applyAlignment="1">
      <alignment horizontal="center" vertical="center" wrapText="1"/>
    </xf>
    <xf numFmtId="0" fontId="0" fillId="11" borderId="42"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41" xfId="0" applyFont="1" applyFill="1" applyBorder="1" applyAlignment="1">
      <alignment horizontal="center" vertical="center" wrapText="1"/>
    </xf>
    <xf numFmtId="0" fontId="1" fillId="11" borderId="42"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11" borderId="1" xfId="0" applyFill="1" applyBorder="1" applyAlignment="1">
      <alignment wrapText="1"/>
    </xf>
    <xf numFmtId="14" fontId="0" fillId="0" borderId="1" xfId="0" applyNumberFormat="1" applyFill="1" applyBorder="1" applyAlignment="1"/>
    <xf numFmtId="14" fontId="0" fillId="0" borderId="1" xfId="0" applyNumberFormat="1" applyFill="1" applyBorder="1" applyAlignment="1">
      <alignment wrapText="1"/>
    </xf>
    <xf numFmtId="0" fontId="0" fillId="0" borderId="1" xfId="0" applyFill="1" applyBorder="1" applyAlignment="1">
      <alignment horizontal="center" wrapText="1"/>
    </xf>
    <xf numFmtId="17" fontId="0" fillId="0" borderId="1" xfId="0" applyNumberFormat="1" applyBorder="1" applyAlignment="1">
      <alignment wrapText="1"/>
    </xf>
    <xf numFmtId="0" fontId="38" fillId="11"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1" fillId="12" borderId="0" xfId="0" applyFont="1" applyFill="1" applyAlignment="1">
      <alignment vertical="center"/>
    </xf>
    <xf numFmtId="0" fontId="0" fillId="12" borderId="0" xfId="0" applyFill="1"/>
    <xf numFmtId="0" fontId="1" fillId="13" borderId="0" xfId="0" applyFont="1" applyFill="1" applyAlignment="1">
      <alignment vertical="center"/>
    </xf>
    <xf numFmtId="0" fontId="0" fillId="13" borderId="0" xfId="0" applyFill="1"/>
    <xf numFmtId="0" fontId="1" fillId="14" borderId="0" xfId="0" applyFont="1" applyFill="1" applyAlignment="1">
      <alignment vertical="center"/>
    </xf>
    <xf numFmtId="0" fontId="0" fillId="14" borderId="0" xfId="0" applyFill="1"/>
    <xf numFmtId="0" fontId="1" fillId="15" borderId="0" xfId="0" applyFont="1" applyFill="1" applyAlignment="1">
      <alignment vertical="center"/>
    </xf>
    <xf numFmtId="0" fontId="0" fillId="15" borderId="0" xfId="0" applyFill="1"/>
    <xf numFmtId="1" fontId="0" fillId="13" borderId="0" xfId="0" applyNumberFormat="1" applyFill="1"/>
    <xf numFmtId="1" fontId="0" fillId="12" borderId="0" xfId="0" applyNumberFormat="1" applyFill="1"/>
    <xf numFmtId="1" fontId="0" fillId="15" borderId="0" xfId="0" applyNumberFormat="1" applyFill="1"/>
    <xf numFmtId="1" fontId="0" fillId="14" borderId="0" xfId="0" applyNumberFormat="1" applyFill="1"/>
    <xf numFmtId="1" fontId="0" fillId="0" borderId="1" xfId="0" applyNumberFormat="1" applyFill="1" applyBorder="1" applyAlignment="1">
      <alignment horizontal="center" vertical="center"/>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1" fontId="0" fillId="0" borderId="0" xfId="0" applyNumberFormat="1" applyFill="1" applyBorder="1" applyAlignment="1">
      <alignment vertical="center"/>
    </xf>
    <xf numFmtId="0" fontId="13" fillId="0" borderId="1" xfId="0" applyFont="1" applyFill="1" applyBorder="1" applyAlignment="1">
      <alignment horizontal="left" vertical="center" wrapText="1"/>
    </xf>
    <xf numFmtId="1" fontId="0" fillId="0" borderId="0" xfId="0" applyNumberFormat="1" applyFill="1" applyBorder="1" applyAlignment="1">
      <alignment horizontal="center" vertical="center"/>
    </xf>
    <xf numFmtId="49" fontId="40" fillId="0" borderId="1" xfId="0" applyNumberFormat="1" applyFont="1" applyFill="1" applyBorder="1" applyAlignment="1" applyProtection="1">
      <alignment horizontal="left" vertical="center" wrapText="1"/>
      <protection locked="0"/>
    </xf>
    <xf numFmtId="0" fontId="0" fillId="0" borderId="0" xfId="0" applyFill="1" applyBorder="1" applyAlignment="1">
      <alignment horizontal="center"/>
    </xf>
    <xf numFmtId="0" fontId="1" fillId="15" borderId="0" xfId="0" applyFont="1" applyFill="1" applyBorder="1" applyAlignment="1"/>
    <xf numFmtId="0" fontId="0" fillId="15" borderId="0" xfId="0" applyFill="1" applyBorder="1" applyAlignment="1"/>
    <xf numFmtId="0" fontId="0" fillId="15" borderId="0" xfId="0" applyFill="1" applyBorder="1" applyAlignment="1">
      <alignment horizontal="center" vertical="center" wrapText="1"/>
    </xf>
    <xf numFmtId="1" fontId="0" fillId="15" borderId="0" xfId="0" applyNumberFormat="1" applyFill="1" applyBorder="1" applyAlignment="1">
      <alignment horizontal="center"/>
    </xf>
    <xf numFmtId="0" fontId="0" fillId="15" borderId="0" xfId="0" applyFill="1" applyBorder="1" applyAlignment="1">
      <alignment horizontal="center"/>
    </xf>
    <xf numFmtId="0" fontId="0" fillId="15" borderId="1" xfId="0" applyFill="1" applyBorder="1" applyAlignment="1">
      <alignment horizontal="center"/>
    </xf>
    <xf numFmtId="0" fontId="0" fillId="15" borderId="0" xfId="0" applyFill="1" applyBorder="1" applyAlignment="1">
      <alignment horizontal="center" vertical="center"/>
    </xf>
    <xf numFmtId="0" fontId="0" fillId="11" borderId="0" xfId="0" applyFill="1" applyBorder="1" applyAlignment="1">
      <alignment horizontal="center" vertical="center" wrapText="1"/>
    </xf>
    <xf numFmtId="14" fontId="0" fillId="11" borderId="4" xfId="0" applyNumberFormat="1" applyFont="1" applyFill="1" applyBorder="1" applyAlignment="1">
      <alignment vertical="center" wrapText="1"/>
    </xf>
    <xf numFmtId="14" fontId="1" fillId="11" borderId="4" xfId="0" applyNumberFormat="1" applyFont="1" applyFill="1" applyBorder="1" applyAlignment="1">
      <alignment vertical="center" wrapText="1"/>
    </xf>
    <xf numFmtId="14" fontId="0" fillId="0" borderId="1" xfId="0" applyNumberFormat="1" applyFont="1" applyFill="1" applyBorder="1" applyAlignment="1">
      <alignment horizontal="center"/>
    </xf>
    <xf numFmtId="0" fontId="0" fillId="0" borderId="1" xfId="0" applyFont="1" applyFill="1" applyBorder="1" applyAlignment="1">
      <alignment horizontal="center"/>
    </xf>
    <xf numFmtId="0" fontId="0" fillId="0" borderId="1" xfId="0" applyFont="1" applyFill="1" applyBorder="1" applyAlignment="1">
      <alignment wrapText="1"/>
    </xf>
    <xf numFmtId="0" fontId="0" fillId="0" borderId="1" xfId="0" applyFont="1" applyFill="1" applyBorder="1" applyAlignment="1">
      <alignment horizontal="center" wrapText="1"/>
    </xf>
    <xf numFmtId="0" fontId="0" fillId="0" borderId="1" xfId="0" applyFont="1" applyFill="1" applyBorder="1" applyAlignment="1">
      <alignment horizontal="center" vertical="center"/>
    </xf>
    <xf numFmtId="14" fontId="0" fillId="0" borderId="1" xfId="0" applyNumberFormat="1" applyFont="1" applyBorder="1" applyAlignment="1">
      <alignment horizontal="center"/>
    </xf>
    <xf numFmtId="0" fontId="0" fillId="0" borderId="1" xfId="0" applyFont="1" applyBorder="1" applyAlignment="1">
      <alignment horizontal="center" vertic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Border="1" applyAlignment="1">
      <alignment horizontal="center" vertical="center"/>
    </xf>
    <xf numFmtId="0" fontId="0" fillId="0" borderId="0" xfId="0" applyFont="1" applyBorder="1" applyAlignment="1">
      <alignment vertical="center"/>
    </xf>
    <xf numFmtId="0" fontId="0" fillId="11" borderId="0" xfId="0" applyFont="1" applyFill="1" applyBorder="1" applyAlignment="1">
      <alignment horizontal="center" vertical="center" wrapText="1"/>
    </xf>
    <xf numFmtId="0" fontId="0" fillId="11" borderId="1" xfId="0" applyFont="1" applyFill="1" applyBorder="1" applyAlignment="1">
      <alignment vertical="center" wrapText="1"/>
    </xf>
    <xf numFmtId="0" fontId="1" fillId="11" borderId="1" xfId="0" applyFont="1" applyFill="1" applyBorder="1" applyAlignment="1">
      <alignment vertical="center" wrapText="1"/>
    </xf>
    <xf numFmtId="14" fontId="0" fillId="11" borderId="1" xfId="0" applyNumberFormat="1" applyFont="1" applyFill="1" applyBorder="1" applyAlignment="1">
      <alignment horizontal="center" vertical="center" wrapText="1"/>
    </xf>
    <xf numFmtId="0" fontId="0" fillId="11" borderId="4" xfId="0" applyFont="1" applyFill="1" applyBorder="1" applyAlignment="1">
      <alignment vertical="center" wrapText="1"/>
    </xf>
    <xf numFmtId="0" fontId="0" fillId="0" borderId="1" xfId="0" applyFill="1" applyBorder="1" applyAlignment="1"/>
    <xf numFmtId="14" fontId="0" fillId="0" borderId="0" xfId="0" applyNumberFormat="1" applyBorder="1" applyAlignment="1"/>
    <xf numFmtId="0" fontId="0" fillId="0" borderId="0" xfId="0" applyFill="1" applyBorder="1" applyAlignment="1">
      <alignment wrapText="1"/>
    </xf>
    <xf numFmtId="0" fontId="0" fillId="0" borderId="0" xfId="0" applyFill="1" applyBorder="1" applyAlignment="1">
      <alignment horizontal="center" wrapText="1"/>
    </xf>
    <xf numFmtId="3" fontId="0" fillId="0" borderId="1" xfId="0" applyNumberFormat="1" applyBorder="1" applyAlignment="1">
      <alignment horizontal="center" vertical="center" wrapText="1"/>
    </xf>
    <xf numFmtId="17" fontId="0" fillId="0" borderId="1" xfId="0" applyNumberFormat="1" applyFill="1" applyBorder="1" applyAlignment="1">
      <alignment horizontal="center" wrapText="1"/>
    </xf>
    <xf numFmtId="14" fontId="0" fillId="0" borderId="0" xfId="0" applyNumberFormat="1" applyBorder="1" applyAlignment="1">
      <alignment horizontal="center"/>
    </xf>
    <xf numFmtId="0" fontId="0" fillId="0" borderId="0" xfId="0" applyBorder="1" applyAlignment="1">
      <alignment horizontal="center" wrapText="1"/>
    </xf>
    <xf numFmtId="0" fontId="0" fillId="0" borderId="0" xfId="0" applyBorder="1" applyAlignment="1">
      <alignment horizontal="center"/>
    </xf>
    <xf numFmtId="0" fontId="37" fillId="0" borderId="0" xfId="0" applyFont="1" applyBorder="1" applyAlignment="1">
      <alignment horizontal="center" wrapText="1"/>
    </xf>
    <xf numFmtId="14" fontId="0" fillId="0" borderId="1" xfId="0" applyNumberFormat="1" applyFont="1" applyFill="1" applyBorder="1" applyAlignment="1">
      <alignment horizontal="center" wrapText="1"/>
    </xf>
    <xf numFmtId="17" fontId="0" fillId="0" borderId="1" xfId="0" applyNumberFormat="1" applyFont="1" applyFill="1" applyBorder="1" applyAlignment="1">
      <alignment horizontal="center" wrapText="1"/>
    </xf>
    <xf numFmtId="0" fontId="0" fillId="13" borderId="0" xfId="0" applyFill="1" applyAlignment="1">
      <alignment vertical="center"/>
    </xf>
    <xf numFmtId="0" fontId="0" fillId="0" borderId="0" xfId="0" applyBorder="1" applyAlignment="1">
      <alignment vertical="center" wrapText="1"/>
    </xf>
    <xf numFmtId="0" fontId="20" fillId="0" borderId="0"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0" fontId="0" fillId="0" borderId="14" xfId="0" applyBorder="1" applyAlignment="1">
      <alignment horizontal="center" vertical="center" wrapText="1"/>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168" fontId="18" fillId="0" borderId="1" xfId="1" applyNumberFormat="1" applyFont="1" applyFill="1" applyBorder="1" applyAlignment="1">
      <alignment horizontal="right" vertical="center" wrapText="1"/>
    </xf>
    <xf numFmtId="0" fontId="0" fillId="4" borderId="1" xfId="0" applyFill="1" applyBorder="1" applyAlignment="1">
      <alignment horizontal="center" vertical="center"/>
    </xf>
    <xf numFmtId="1" fontId="0" fillId="11" borderId="1" xfId="0" applyNumberFormat="1" applyFill="1" applyBorder="1" applyAlignment="1" applyProtection="1">
      <alignment vertical="center"/>
      <protection locked="0"/>
    </xf>
    <xf numFmtId="167" fontId="0" fillId="11" borderId="0" xfId="0" applyNumberFormat="1" applyFill="1" applyBorder="1" applyAlignment="1">
      <alignment vertical="center"/>
    </xf>
    <xf numFmtId="0" fontId="0" fillId="11" borderId="1" xfId="0" applyFill="1" applyBorder="1" applyAlignment="1">
      <alignment horizontal="center" vertical="center"/>
    </xf>
    <xf numFmtId="0" fontId="1" fillId="11" borderId="1" xfId="0" applyFont="1" applyFill="1" applyBorder="1" applyAlignment="1"/>
    <xf numFmtId="0" fontId="0" fillId="11" borderId="1" xfId="0" applyFill="1" applyBorder="1" applyAlignment="1">
      <alignment horizontal="center"/>
    </xf>
    <xf numFmtId="1" fontId="0" fillId="0" borderId="0" xfId="0" applyNumberFormat="1" applyAlignment="1">
      <alignment wrapText="1"/>
    </xf>
    <xf numFmtId="1" fontId="0" fillId="0" borderId="1" xfId="0" applyNumberFormat="1" applyBorder="1" applyAlignment="1">
      <alignment wrapText="1"/>
    </xf>
    <xf numFmtId="3" fontId="0" fillId="11" borderId="4" xfId="0" applyNumberFormat="1" applyFont="1" applyFill="1" applyBorder="1" applyAlignment="1">
      <alignment horizontal="center" vertical="center" wrapText="1"/>
    </xf>
    <xf numFmtId="3" fontId="0" fillId="0" borderId="1" xfId="0" applyNumberFormat="1" applyFill="1" applyBorder="1" applyAlignment="1">
      <alignment horizontal="center" vertical="center"/>
    </xf>
    <xf numFmtId="0" fontId="1" fillId="11" borderId="40" xfId="0" applyFont="1" applyFill="1" applyBorder="1" applyAlignment="1">
      <alignment horizontal="center" vertical="center" wrapText="1"/>
    </xf>
    <xf numFmtId="0" fontId="1" fillId="11" borderId="1" xfId="0" applyFont="1" applyFill="1" applyBorder="1" applyAlignment="1">
      <alignment horizontal="left" vertical="center" wrapText="1"/>
    </xf>
    <xf numFmtId="17" fontId="0" fillId="0" borderId="0" xfId="0" applyNumberFormat="1" applyBorder="1" applyAlignment="1">
      <alignment wrapText="1"/>
    </xf>
    <xf numFmtId="14" fontId="0" fillId="0" borderId="0" xfId="0" applyNumberFormat="1" applyBorder="1" applyAlignment="1">
      <alignment wrapText="1"/>
    </xf>
    <xf numFmtId="0" fontId="37" fillId="0" borderId="0" xfId="0" applyFont="1" applyBorder="1" applyAlignment="1">
      <alignment horizontal="center" vertical="center" wrapText="1"/>
    </xf>
    <xf numFmtId="0" fontId="0" fillId="0" borderId="1" xfId="0" applyBorder="1" applyAlignment="1">
      <alignment horizontal="left" wrapText="1"/>
    </xf>
    <xf numFmtId="0" fontId="0" fillId="0" borderId="0" xfId="0" applyFill="1" applyAlignment="1">
      <alignment horizontal="center" vertical="center"/>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3" fontId="18"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wrapText="1"/>
    </xf>
    <xf numFmtId="1" fontId="1" fillId="0" borderId="1" xfId="0" applyNumberFormat="1" applyFont="1" applyFill="1" applyBorder="1" applyAlignment="1">
      <alignment horizontal="center" wrapText="1"/>
    </xf>
    <xf numFmtId="0" fontId="1" fillId="0" borderId="5" xfId="0" applyFont="1" applyFill="1" applyBorder="1" applyAlignment="1">
      <alignment horizontal="center" wrapText="1"/>
    </xf>
    <xf numFmtId="0" fontId="1" fillId="0" borderId="1" xfId="0" applyFont="1" applyFill="1" applyBorder="1" applyAlignment="1"/>
    <xf numFmtId="0" fontId="1" fillId="0" borderId="1" xfId="0" applyFont="1" applyFill="1" applyBorder="1" applyAlignment="1">
      <alignment horizontal="center" vertical="center" wrapText="1"/>
    </xf>
    <xf numFmtId="0" fontId="0" fillId="0" borderId="1" xfId="0" applyFill="1" applyBorder="1" applyAlignment="1">
      <alignment vertical="center"/>
    </xf>
    <xf numFmtId="0" fontId="0" fillId="0" borderId="4" xfId="0" applyFont="1" applyFill="1" applyBorder="1" applyAlignment="1">
      <alignment horizontal="center" vertical="center" wrapText="1"/>
    </xf>
    <xf numFmtId="14" fontId="0" fillId="0" borderId="4"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horizontal="center" vertical="center" wrapText="1"/>
    </xf>
    <xf numFmtId="14" fontId="0" fillId="0" borderId="1" xfId="0" applyNumberFormat="1" applyFont="1" applyFill="1" applyBorder="1" applyAlignment="1">
      <alignment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14" fillId="0" borderId="4" xfId="0" applyFont="1" applyFill="1" applyBorder="1" applyAlignment="1">
      <alignment horizontal="left" vertical="center" wrapText="1"/>
    </xf>
    <xf numFmtId="14" fontId="0" fillId="0" borderId="4" xfId="0" applyNumberFormat="1" applyFont="1" applyFill="1" applyBorder="1" applyAlignment="1">
      <alignment vertical="center" wrapText="1"/>
    </xf>
    <xf numFmtId="0" fontId="0" fillId="0" borderId="1" xfId="0" applyFont="1" applyFill="1" applyBorder="1" applyAlignment="1">
      <alignment vertical="center" wrapText="1"/>
    </xf>
    <xf numFmtId="0" fontId="42" fillId="0" borderId="41" xfId="0" applyFont="1" applyFill="1" applyBorder="1" applyAlignment="1">
      <alignment horizontal="center" vertical="center" wrapText="1"/>
    </xf>
    <xf numFmtId="0" fontId="1" fillId="0" borderId="42" xfId="0" applyFont="1" applyFill="1" applyBorder="1" applyAlignment="1">
      <alignment horizontal="center" vertical="center" wrapText="1"/>
    </xf>
    <xf numFmtId="16" fontId="0" fillId="0" borderId="1" xfId="0" applyNumberFormat="1" applyFill="1" applyBorder="1" applyAlignment="1">
      <alignment horizontal="center" vertical="center" wrapText="1"/>
    </xf>
    <xf numFmtId="3" fontId="0" fillId="0" borderId="1" xfId="0" applyNumberFormat="1" applyFill="1" applyBorder="1" applyAlignment="1">
      <alignment horizontal="center" vertical="center" wrapText="1"/>
    </xf>
    <xf numFmtId="14" fontId="0" fillId="0" borderId="1" xfId="0" applyNumberFormat="1" applyFill="1" applyBorder="1" applyAlignment="1">
      <alignment horizontal="center"/>
    </xf>
    <xf numFmtId="0" fontId="37" fillId="0" borderId="5" xfId="0" applyFont="1" applyFill="1" applyBorder="1" applyAlignment="1">
      <alignment horizontal="center" wrapText="1"/>
    </xf>
    <xf numFmtId="0" fontId="37" fillId="0" borderId="14" xfId="0" applyFont="1" applyFill="1" applyBorder="1" applyAlignment="1">
      <alignment horizontal="center" wrapText="1"/>
    </xf>
    <xf numFmtId="3" fontId="0" fillId="0" borderId="4" xfId="0" applyNumberFormat="1"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4" xfId="0" applyFont="1" applyFill="1" applyBorder="1" applyAlignment="1">
      <alignment horizontal="center"/>
    </xf>
    <xf numFmtId="0" fontId="1" fillId="0" borderId="1" xfId="0" applyFont="1" applyFill="1" applyBorder="1" applyAlignment="1">
      <alignment vertical="center" wrapText="1"/>
    </xf>
    <xf numFmtId="0" fontId="1" fillId="0" borderId="5" xfId="0" applyFont="1" applyFill="1" applyBorder="1" applyAlignment="1">
      <alignment horizontal="center" vertical="center" wrapText="1"/>
    </xf>
    <xf numFmtId="0" fontId="42" fillId="0" borderId="14" xfId="0" applyFont="1" applyFill="1" applyBorder="1" applyAlignment="1">
      <alignment horizontal="center" vertical="center" wrapText="1"/>
    </xf>
    <xf numFmtId="2" fontId="0" fillId="0" borderId="1" xfId="0" applyNumberFormat="1" applyFill="1"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39" fillId="0" borderId="5" xfId="0" applyFont="1" applyBorder="1" applyAlignment="1">
      <alignment horizontal="center" vertical="center" wrapText="1"/>
    </xf>
    <xf numFmtId="0" fontId="39" fillId="0" borderId="14" xfId="0" applyFont="1" applyBorder="1" applyAlignment="1">
      <alignment horizontal="center" vertical="center" wrapText="1"/>
    </xf>
    <xf numFmtId="0" fontId="0" fillId="0" borderId="1" xfId="0" applyFill="1" applyBorder="1" applyAlignment="1">
      <alignment horizontal="center" vertical="center"/>
    </xf>
    <xf numFmtId="0" fontId="0" fillId="0" borderId="43" xfId="0" applyFill="1" applyBorder="1" applyAlignment="1">
      <alignment horizontal="center" vertical="center" wrapText="1"/>
    </xf>
    <xf numFmtId="0" fontId="0" fillId="0" borderId="44" xfId="0" applyFill="1" applyBorder="1" applyAlignment="1">
      <alignment horizontal="center" vertical="center" wrapText="1"/>
    </xf>
    <xf numFmtId="0" fontId="0" fillId="0" borderId="45" xfId="0" applyFill="1" applyBorder="1" applyAlignment="1">
      <alignment horizontal="center" vertical="center" wrapText="1"/>
    </xf>
    <xf numFmtId="0" fontId="0" fillId="0" borderId="46"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2" xfId="0"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37" fillId="0" borderId="5" xfId="0" applyFont="1" applyFill="1" applyBorder="1" applyAlignment="1">
      <alignment horizontal="center" wrapText="1"/>
    </xf>
    <xf numFmtId="0" fontId="37" fillId="0" borderId="14" xfId="0" applyFont="1" applyFill="1" applyBorder="1" applyAlignment="1">
      <alignment horizontal="center" wrapText="1"/>
    </xf>
    <xf numFmtId="0" fontId="43" fillId="0" borderId="5" xfId="0" applyFont="1" applyFill="1" applyBorder="1" applyAlignment="1">
      <alignment horizontal="center" wrapText="1"/>
    </xf>
    <xf numFmtId="0" fontId="43" fillId="0" borderId="14" xfId="0" applyFont="1" applyFill="1" applyBorder="1" applyAlignment="1">
      <alignment horizontal="center" wrapText="1"/>
    </xf>
    <xf numFmtId="0" fontId="41" fillId="0" borderId="5" xfId="0" applyFont="1" applyFill="1" applyBorder="1" applyAlignment="1">
      <alignment horizontal="center" vertical="center" wrapText="1"/>
    </xf>
    <xf numFmtId="0" fontId="41" fillId="0" borderId="14" xfId="0" applyFont="1" applyFill="1" applyBorder="1" applyAlignment="1">
      <alignment horizontal="center" vertical="center" wrapText="1"/>
    </xf>
    <xf numFmtId="0" fontId="43" fillId="0" borderId="1" xfId="0" applyFont="1" applyFill="1" applyBorder="1" applyAlignment="1">
      <alignment horizont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40" xfId="0" applyFont="1" applyFill="1" applyBorder="1" applyAlignment="1">
      <alignment horizontal="center" vertical="center" wrapText="1"/>
    </xf>
    <xf numFmtId="0" fontId="0" fillId="0" borderId="5"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37" fillId="0" borderId="1" xfId="0" applyFont="1" applyFill="1" applyBorder="1" applyAlignment="1">
      <alignment horizont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1" fontId="0" fillId="0" borderId="16" xfId="0" applyNumberFormat="1" applyBorder="1" applyAlignment="1">
      <alignment horizontal="center" vertical="center"/>
    </xf>
    <xf numFmtId="1" fontId="0" fillId="0" borderId="12" xfId="0" applyNumberFormat="1" applyBorder="1" applyAlignment="1">
      <alignment horizontal="center" vertical="center"/>
    </xf>
    <xf numFmtId="1" fontId="0" fillId="0" borderId="17" xfId="0" applyNumberForma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37" fillId="0" borderId="1" xfId="0" applyFont="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43" fillId="0" borderId="5" xfId="0" applyFont="1" applyFill="1" applyBorder="1" applyAlignment="1">
      <alignment horizontal="center" vertical="center" wrapText="1"/>
    </xf>
    <xf numFmtId="0" fontId="43" fillId="0" borderId="1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6">
    <cellStyle name="Millares" xfId="1" builtinId="3"/>
    <cellStyle name="Millares 2" xfId="4"/>
    <cellStyle name="Moneda" xfId="3" builtinId="4"/>
    <cellStyle name="Moneda 2" xfId="5"/>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352" t="s">
        <v>90</v>
      </c>
      <c r="B2" s="352"/>
      <c r="C2" s="352"/>
      <c r="D2" s="352"/>
      <c r="E2" s="352"/>
      <c r="F2" s="352"/>
      <c r="G2" s="352"/>
      <c r="H2" s="352"/>
      <c r="I2" s="352"/>
      <c r="J2" s="352"/>
      <c r="K2" s="352"/>
      <c r="L2" s="352"/>
    </row>
    <row r="4" spans="1:12" ht="16.5" x14ac:dyDescent="0.25">
      <c r="A4" s="354" t="s">
        <v>61</v>
      </c>
      <c r="B4" s="354"/>
      <c r="C4" s="354"/>
      <c r="D4" s="354"/>
      <c r="E4" s="354"/>
      <c r="F4" s="354"/>
      <c r="G4" s="354"/>
      <c r="H4" s="354"/>
      <c r="I4" s="354"/>
      <c r="J4" s="354"/>
      <c r="K4" s="354"/>
      <c r="L4" s="354"/>
    </row>
    <row r="5" spans="1:12" ht="16.5" x14ac:dyDescent="0.25">
      <c r="A5" s="62"/>
    </row>
    <row r="6" spans="1:12" ht="16.5" x14ac:dyDescent="0.25">
      <c r="A6" s="354" t="s">
        <v>62</v>
      </c>
      <c r="B6" s="354"/>
      <c r="C6" s="354"/>
      <c r="D6" s="354"/>
      <c r="E6" s="354"/>
      <c r="F6" s="354"/>
      <c r="G6" s="354"/>
      <c r="H6" s="354"/>
      <c r="I6" s="354"/>
      <c r="J6" s="354"/>
      <c r="K6" s="354"/>
      <c r="L6" s="354"/>
    </row>
    <row r="7" spans="1:12" ht="16.5" x14ac:dyDescent="0.25">
      <c r="A7" s="63"/>
    </row>
    <row r="8" spans="1:12" ht="109.5" customHeight="1" x14ac:dyDescent="0.25">
      <c r="A8" s="355" t="s">
        <v>130</v>
      </c>
      <c r="B8" s="355"/>
      <c r="C8" s="355"/>
      <c r="D8" s="355"/>
      <c r="E8" s="355"/>
      <c r="F8" s="355"/>
      <c r="G8" s="355"/>
      <c r="H8" s="355"/>
      <c r="I8" s="355"/>
      <c r="J8" s="355"/>
      <c r="K8" s="355"/>
      <c r="L8" s="355"/>
    </row>
    <row r="9" spans="1:12" ht="45.75" customHeight="1" x14ac:dyDescent="0.25">
      <c r="A9" s="355"/>
      <c r="B9" s="355"/>
      <c r="C9" s="355"/>
      <c r="D9" s="355"/>
      <c r="E9" s="355"/>
      <c r="F9" s="355"/>
      <c r="G9" s="355"/>
      <c r="H9" s="355"/>
      <c r="I9" s="355"/>
      <c r="J9" s="355"/>
      <c r="K9" s="355"/>
      <c r="L9" s="355"/>
    </row>
    <row r="10" spans="1:12" ht="28.5" customHeight="1" x14ac:dyDescent="0.25">
      <c r="A10" s="355" t="s">
        <v>93</v>
      </c>
      <c r="B10" s="355"/>
      <c r="C10" s="355"/>
      <c r="D10" s="355"/>
      <c r="E10" s="355"/>
      <c r="F10" s="355"/>
      <c r="G10" s="355"/>
      <c r="H10" s="355"/>
      <c r="I10" s="355"/>
      <c r="J10" s="355"/>
      <c r="K10" s="355"/>
      <c r="L10" s="355"/>
    </row>
    <row r="11" spans="1:12" ht="28.5" customHeight="1" x14ac:dyDescent="0.25">
      <c r="A11" s="355"/>
      <c r="B11" s="355"/>
      <c r="C11" s="355"/>
      <c r="D11" s="355"/>
      <c r="E11" s="355"/>
      <c r="F11" s="355"/>
      <c r="G11" s="355"/>
      <c r="H11" s="355"/>
      <c r="I11" s="355"/>
      <c r="J11" s="355"/>
      <c r="K11" s="355"/>
      <c r="L11" s="355"/>
    </row>
    <row r="12" spans="1:12" ht="15.75" thickBot="1" x14ac:dyDescent="0.3"/>
    <row r="13" spans="1:12" ht="15.75" thickBot="1" x14ac:dyDescent="0.3">
      <c r="A13" s="64" t="s">
        <v>63</v>
      </c>
      <c r="B13" s="356" t="s">
        <v>89</v>
      </c>
      <c r="C13" s="357"/>
      <c r="D13" s="357"/>
      <c r="E13" s="357"/>
      <c r="F13" s="357"/>
      <c r="G13" s="357"/>
      <c r="H13" s="357"/>
      <c r="I13" s="357"/>
      <c r="J13" s="357"/>
      <c r="K13" s="357"/>
      <c r="L13" s="357"/>
    </row>
    <row r="14" spans="1:12" ht="15.75" thickBot="1" x14ac:dyDescent="0.3">
      <c r="A14" s="65">
        <v>1</v>
      </c>
      <c r="B14" s="353"/>
      <c r="C14" s="353"/>
      <c r="D14" s="353"/>
      <c r="E14" s="353"/>
      <c r="F14" s="353"/>
      <c r="G14" s="353"/>
      <c r="H14" s="353"/>
      <c r="I14" s="353"/>
      <c r="J14" s="353"/>
      <c r="K14" s="353"/>
      <c r="L14" s="353"/>
    </row>
    <row r="15" spans="1:12" ht="15.75" thickBot="1" x14ac:dyDescent="0.3">
      <c r="A15" s="65">
        <v>2</v>
      </c>
      <c r="B15" s="353"/>
      <c r="C15" s="353"/>
      <c r="D15" s="353"/>
      <c r="E15" s="353"/>
      <c r="F15" s="353"/>
      <c r="G15" s="353"/>
      <c r="H15" s="353"/>
      <c r="I15" s="353"/>
      <c r="J15" s="353"/>
      <c r="K15" s="353"/>
      <c r="L15" s="353"/>
    </row>
    <row r="16" spans="1:12" ht="15.75" thickBot="1" x14ac:dyDescent="0.3">
      <c r="A16" s="65">
        <v>3</v>
      </c>
      <c r="B16" s="353"/>
      <c r="C16" s="353"/>
      <c r="D16" s="353"/>
      <c r="E16" s="353"/>
      <c r="F16" s="353"/>
      <c r="G16" s="353"/>
      <c r="H16" s="353"/>
      <c r="I16" s="353"/>
      <c r="J16" s="353"/>
      <c r="K16" s="353"/>
      <c r="L16" s="353"/>
    </row>
    <row r="17" spans="1:12" ht="15.75" thickBot="1" x14ac:dyDescent="0.3">
      <c r="A17" s="65">
        <v>4</v>
      </c>
      <c r="B17" s="353"/>
      <c r="C17" s="353"/>
      <c r="D17" s="353"/>
      <c r="E17" s="353"/>
      <c r="F17" s="353"/>
      <c r="G17" s="353"/>
      <c r="H17" s="353"/>
      <c r="I17" s="353"/>
      <c r="J17" s="353"/>
      <c r="K17" s="353"/>
      <c r="L17" s="353"/>
    </row>
    <row r="18" spans="1:12" ht="15.75" thickBot="1" x14ac:dyDescent="0.3">
      <c r="A18" s="65">
        <v>5</v>
      </c>
      <c r="B18" s="353"/>
      <c r="C18" s="353"/>
      <c r="D18" s="353"/>
      <c r="E18" s="353"/>
      <c r="F18" s="353"/>
      <c r="G18" s="353"/>
      <c r="H18" s="353"/>
      <c r="I18" s="353"/>
      <c r="J18" s="353"/>
      <c r="K18" s="353"/>
      <c r="L18" s="353"/>
    </row>
    <row r="19" spans="1:12" x14ac:dyDescent="0.25">
      <c r="A19" s="72"/>
      <c r="B19" s="72"/>
      <c r="C19" s="72"/>
      <c r="D19" s="72"/>
      <c r="E19" s="72"/>
      <c r="F19" s="72"/>
      <c r="G19" s="72"/>
      <c r="H19" s="72"/>
      <c r="I19" s="72"/>
      <c r="J19" s="72"/>
      <c r="K19" s="72"/>
      <c r="L19" s="72"/>
    </row>
    <row r="20" spans="1:12" x14ac:dyDescent="0.25">
      <c r="A20" s="73"/>
      <c r="B20" s="72"/>
      <c r="C20" s="72"/>
      <c r="D20" s="72"/>
      <c r="E20" s="72"/>
      <c r="F20" s="72"/>
      <c r="G20" s="72"/>
      <c r="H20" s="72"/>
      <c r="I20" s="72"/>
      <c r="J20" s="72"/>
      <c r="K20" s="72"/>
      <c r="L20" s="72"/>
    </row>
    <row r="21" spans="1:12" x14ac:dyDescent="0.25">
      <c r="A21" s="347" t="s">
        <v>88</v>
      </c>
      <c r="B21" s="347"/>
      <c r="C21" s="347"/>
      <c r="D21" s="347"/>
      <c r="E21" s="347"/>
      <c r="F21" s="347"/>
      <c r="G21" s="347"/>
      <c r="H21" s="347"/>
      <c r="I21" s="347"/>
      <c r="J21" s="347"/>
      <c r="K21" s="347"/>
      <c r="L21" s="347"/>
    </row>
    <row r="23" spans="1:12" ht="27" customHeight="1" x14ac:dyDescent="0.25">
      <c r="A23" s="348" t="s">
        <v>64</v>
      </c>
      <c r="B23" s="348"/>
      <c r="C23" s="348"/>
      <c r="D23" s="348"/>
      <c r="E23" s="67" t="s">
        <v>65</v>
      </c>
      <c r="F23" s="66" t="s">
        <v>66</v>
      </c>
      <c r="G23" s="66" t="s">
        <v>67</v>
      </c>
      <c r="H23" s="348" t="s">
        <v>3</v>
      </c>
      <c r="I23" s="348"/>
      <c r="J23" s="348"/>
      <c r="K23" s="348"/>
      <c r="L23" s="348"/>
    </row>
    <row r="24" spans="1:12" ht="30.75" customHeight="1" x14ac:dyDescent="0.25">
      <c r="A24" s="349" t="s">
        <v>97</v>
      </c>
      <c r="B24" s="350"/>
      <c r="C24" s="350"/>
      <c r="D24" s="351"/>
      <c r="E24" s="68"/>
      <c r="F24" s="1"/>
      <c r="G24" s="1"/>
      <c r="H24" s="337"/>
      <c r="I24" s="337"/>
      <c r="J24" s="337"/>
      <c r="K24" s="337"/>
      <c r="L24" s="337"/>
    </row>
    <row r="25" spans="1:12" ht="35.25" customHeight="1" x14ac:dyDescent="0.25">
      <c r="A25" s="334" t="s">
        <v>98</v>
      </c>
      <c r="B25" s="335"/>
      <c r="C25" s="335"/>
      <c r="D25" s="336"/>
      <c r="E25" s="69"/>
      <c r="F25" s="1"/>
      <c r="G25" s="1"/>
      <c r="H25" s="337"/>
      <c r="I25" s="337"/>
      <c r="J25" s="337"/>
      <c r="K25" s="337"/>
      <c r="L25" s="337"/>
    </row>
    <row r="26" spans="1:12" ht="24.75" customHeight="1" x14ac:dyDescent="0.25">
      <c r="A26" s="334" t="s">
        <v>131</v>
      </c>
      <c r="B26" s="335"/>
      <c r="C26" s="335"/>
      <c r="D26" s="336"/>
      <c r="E26" s="69"/>
      <c r="F26" s="1"/>
      <c r="G26" s="1"/>
      <c r="H26" s="337"/>
      <c r="I26" s="337"/>
      <c r="J26" s="337"/>
      <c r="K26" s="337"/>
      <c r="L26" s="337"/>
    </row>
    <row r="27" spans="1:12" ht="27" customHeight="1" x14ac:dyDescent="0.25">
      <c r="A27" s="344" t="s">
        <v>68</v>
      </c>
      <c r="B27" s="345"/>
      <c r="C27" s="345"/>
      <c r="D27" s="346"/>
      <c r="E27" s="70"/>
      <c r="F27" s="1"/>
      <c r="G27" s="1"/>
      <c r="H27" s="337"/>
      <c r="I27" s="337"/>
      <c r="J27" s="337"/>
      <c r="K27" s="337"/>
      <c r="L27" s="337"/>
    </row>
    <row r="28" spans="1:12" ht="20.25" customHeight="1" x14ac:dyDescent="0.25">
      <c r="A28" s="344" t="s">
        <v>92</v>
      </c>
      <c r="B28" s="345"/>
      <c r="C28" s="345"/>
      <c r="D28" s="346"/>
      <c r="E28" s="70"/>
      <c r="F28" s="1"/>
      <c r="G28" s="1"/>
      <c r="H28" s="338"/>
      <c r="I28" s="339"/>
      <c r="J28" s="339"/>
      <c r="K28" s="339"/>
      <c r="L28" s="340"/>
    </row>
    <row r="29" spans="1:12" ht="28.5" customHeight="1" x14ac:dyDescent="0.25">
      <c r="A29" s="344" t="s">
        <v>132</v>
      </c>
      <c r="B29" s="345"/>
      <c r="C29" s="345"/>
      <c r="D29" s="346"/>
      <c r="E29" s="70"/>
      <c r="F29" s="1"/>
      <c r="G29" s="1"/>
      <c r="H29" s="337"/>
      <c r="I29" s="337"/>
      <c r="J29" s="337"/>
      <c r="K29" s="337"/>
      <c r="L29" s="337"/>
    </row>
    <row r="30" spans="1:12" ht="28.5" customHeight="1" x14ac:dyDescent="0.25">
      <c r="A30" s="344" t="s">
        <v>95</v>
      </c>
      <c r="B30" s="345"/>
      <c r="C30" s="345"/>
      <c r="D30" s="346"/>
      <c r="E30" s="70"/>
      <c r="F30" s="1"/>
      <c r="G30" s="1"/>
      <c r="H30" s="338"/>
      <c r="I30" s="339"/>
      <c r="J30" s="339"/>
      <c r="K30" s="339"/>
      <c r="L30" s="340"/>
    </row>
    <row r="31" spans="1:12" ht="15.75" customHeight="1" x14ac:dyDescent="0.25">
      <c r="A31" s="334" t="s">
        <v>69</v>
      </c>
      <c r="B31" s="335"/>
      <c r="C31" s="335"/>
      <c r="D31" s="336"/>
      <c r="E31" s="69"/>
      <c r="F31" s="1"/>
      <c r="G31" s="1"/>
      <c r="H31" s="337"/>
      <c r="I31" s="337"/>
      <c r="J31" s="337"/>
      <c r="K31" s="337"/>
      <c r="L31" s="337"/>
    </row>
    <row r="32" spans="1:12" ht="19.5" customHeight="1" x14ac:dyDescent="0.25">
      <c r="A32" s="334" t="s">
        <v>70</v>
      </c>
      <c r="B32" s="335"/>
      <c r="C32" s="335"/>
      <c r="D32" s="336"/>
      <c r="E32" s="69"/>
      <c r="F32" s="1"/>
      <c r="G32" s="1"/>
      <c r="H32" s="337"/>
      <c r="I32" s="337"/>
      <c r="J32" s="337"/>
      <c r="K32" s="337"/>
      <c r="L32" s="337"/>
    </row>
    <row r="33" spans="1:12" ht="27.75" customHeight="1" x14ac:dyDescent="0.25">
      <c r="A33" s="334" t="s">
        <v>71</v>
      </c>
      <c r="B33" s="335"/>
      <c r="C33" s="335"/>
      <c r="D33" s="336"/>
      <c r="E33" s="69"/>
      <c r="F33" s="1"/>
      <c r="G33" s="1"/>
      <c r="H33" s="337"/>
      <c r="I33" s="337"/>
      <c r="J33" s="337"/>
      <c r="K33" s="337"/>
      <c r="L33" s="337"/>
    </row>
    <row r="34" spans="1:12" ht="61.5" customHeight="1" x14ac:dyDescent="0.25">
      <c r="A34" s="334" t="s">
        <v>72</v>
      </c>
      <c r="B34" s="335"/>
      <c r="C34" s="335"/>
      <c r="D34" s="336"/>
      <c r="E34" s="69"/>
      <c r="F34" s="1"/>
      <c r="G34" s="1"/>
      <c r="H34" s="337"/>
      <c r="I34" s="337"/>
      <c r="J34" s="337"/>
      <c r="K34" s="337"/>
      <c r="L34" s="337"/>
    </row>
    <row r="35" spans="1:12" ht="17.25" customHeight="1" x14ac:dyDescent="0.25">
      <c r="A35" s="334" t="s">
        <v>73</v>
      </c>
      <c r="B35" s="335"/>
      <c r="C35" s="335"/>
      <c r="D35" s="336"/>
      <c r="E35" s="69"/>
      <c r="F35" s="1"/>
      <c r="G35" s="1"/>
      <c r="H35" s="337"/>
      <c r="I35" s="337"/>
      <c r="J35" s="337"/>
      <c r="K35" s="337"/>
      <c r="L35" s="337"/>
    </row>
    <row r="36" spans="1:12" ht="24" customHeight="1" x14ac:dyDescent="0.25">
      <c r="A36" s="341" t="s">
        <v>94</v>
      </c>
      <c r="B36" s="342"/>
      <c r="C36" s="342"/>
      <c r="D36" s="343"/>
      <c r="E36" s="69"/>
      <c r="F36" s="1"/>
      <c r="G36" s="1"/>
      <c r="H36" s="338"/>
      <c r="I36" s="339"/>
      <c r="J36" s="339"/>
      <c r="K36" s="339"/>
      <c r="L36" s="340"/>
    </row>
    <row r="37" spans="1:12" ht="24" customHeight="1" x14ac:dyDescent="0.25">
      <c r="A37" s="334" t="s">
        <v>99</v>
      </c>
      <c r="B37" s="335"/>
      <c r="C37" s="335"/>
      <c r="D37" s="336"/>
      <c r="E37" s="69"/>
      <c r="F37" s="1"/>
      <c r="G37" s="1"/>
      <c r="H37" s="338"/>
      <c r="I37" s="339"/>
      <c r="J37" s="339"/>
      <c r="K37" s="339"/>
      <c r="L37" s="340"/>
    </row>
    <row r="38" spans="1:12" ht="28.5" customHeight="1" x14ac:dyDescent="0.25">
      <c r="A38" s="334" t="s">
        <v>100</v>
      </c>
      <c r="B38" s="335"/>
      <c r="C38" s="335"/>
      <c r="D38" s="336"/>
      <c r="E38" s="71"/>
      <c r="F38" s="1"/>
      <c r="G38" s="1"/>
      <c r="H38" s="337"/>
      <c r="I38" s="337"/>
      <c r="J38" s="337"/>
      <c r="K38" s="337"/>
      <c r="L38" s="337"/>
    </row>
    <row r="41" spans="1:12" x14ac:dyDescent="0.25">
      <c r="A41" s="347" t="s">
        <v>96</v>
      </c>
      <c r="B41" s="347"/>
      <c r="C41" s="347"/>
      <c r="D41" s="347"/>
      <c r="E41" s="347"/>
      <c r="F41" s="347"/>
      <c r="G41" s="347"/>
      <c r="H41" s="347"/>
      <c r="I41" s="347"/>
      <c r="J41" s="347"/>
      <c r="K41" s="347"/>
      <c r="L41" s="347"/>
    </row>
    <row r="43" spans="1:12" ht="15" customHeight="1" x14ac:dyDescent="0.25">
      <c r="A43" s="348" t="s">
        <v>64</v>
      </c>
      <c r="B43" s="348"/>
      <c r="C43" s="348"/>
      <c r="D43" s="348"/>
      <c r="E43" s="67" t="s">
        <v>65</v>
      </c>
      <c r="F43" s="74" t="s">
        <v>66</v>
      </c>
      <c r="G43" s="74" t="s">
        <v>67</v>
      </c>
      <c r="H43" s="348" t="s">
        <v>3</v>
      </c>
      <c r="I43" s="348"/>
      <c r="J43" s="348"/>
      <c r="K43" s="348"/>
      <c r="L43" s="348"/>
    </row>
    <row r="44" spans="1:12" ht="30" customHeight="1" x14ac:dyDescent="0.25">
      <c r="A44" s="349" t="s">
        <v>97</v>
      </c>
      <c r="B44" s="350"/>
      <c r="C44" s="350"/>
      <c r="D44" s="351"/>
      <c r="E44" s="68"/>
      <c r="F44" s="1"/>
      <c r="G44" s="1"/>
      <c r="H44" s="337"/>
      <c r="I44" s="337"/>
      <c r="J44" s="337"/>
      <c r="K44" s="337"/>
      <c r="L44" s="337"/>
    </row>
    <row r="45" spans="1:12" ht="15" customHeight="1" x14ac:dyDescent="0.25">
      <c r="A45" s="334" t="s">
        <v>98</v>
      </c>
      <c r="B45" s="335"/>
      <c r="C45" s="335"/>
      <c r="D45" s="336"/>
      <c r="E45" s="69"/>
      <c r="F45" s="1"/>
      <c r="G45" s="1"/>
      <c r="H45" s="337"/>
      <c r="I45" s="337"/>
      <c r="J45" s="337"/>
      <c r="K45" s="337"/>
      <c r="L45" s="337"/>
    </row>
    <row r="46" spans="1:12" ht="15" customHeight="1" x14ac:dyDescent="0.25">
      <c r="A46" s="334" t="s">
        <v>131</v>
      </c>
      <c r="B46" s="335"/>
      <c r="C46" s="335"/>
      <c r="D46" s="336"/>
      <c r="E46" s="69"/>
      <c r="F46" s="1"/>
      <c r="G46" s="1"/>
      <c r="H46" s="337"/>
      <c r="I46" s="337"/>
      <c r="J46" s="337"/>
      <c r="K46" s="337"/>
      <c r="L46" s="337"/>
    </row>
    <row r="47" spans="1:12" ht="15" customHeight="1" x14ac:dyDescent="0.25">
      <c r="A47" s="344" t="s">
        <v>68</v>
      </c>
      <c r="B47" s="345"/>
      <c r="C47" s="345"/>
      <c r="D47" s="346"/>
      <c r="E47" s="70"/>
      <c r="F47" s="1"/>
      <c r="G47" s="1"/>
      <c r="H47" s="337"/>
      <c r="I47" s="337"/>
      <c r="J47" s="337"/>
      <c r="K47" s="337"/>
      <c r="L47" s="337"/>
    </row>
    <row r="48" spans="1:12" ht="15" customHeight="1" x14ac:dyDescent="0.25">
      <c r="A48" s="344" t="s">
        <v>92</v>
      </c>
      <c r="B48" s="345"/>
      <c r="C48" s="345"/>
      <c r="D48" s="346"/>
      <c r="E48" s="70"/>
      <c r="F48" s="1"/>
      <c r="G48" s="1"/>
      <c r="H48" s="338"/>
      <c r="I48" s="339"/>
      <c r="J48" s="339"/>
      <c r="K48" s="339"/>
      <c r="L48" s="340"/>
    </row>
    <row r="49" spans="1:12" ht="37.5" customHeight="1" x14ac:dyDescent="0.25">
      <c r="A49" s="344" t="s">
        <v>132</v>
      </c>
      <c r="B49" s="345"/>
      <c r="C49" s="345"/>
      <c r="D49" s="346"/>
      <c r="E49" s="70"/>
      <c r="F49" s="1"/>
      <c r="G49" s="1"/>
      <c r="H49" s="337"/>
      <c r="I49" s="337"/>
      <c r="J49" s="337"/>
      <c r="K49" s="337"/>
      <c r="L49" s="337"/>
    </row>
    <row r="50" spans="1:12" ht="15" customHeight="1" x14ac:dyDescent="0.25">
      <c r="A50" s="344" t="s">
        <v>95</v>
      </c>
      <c r="B50" s="345"/>
      <c r="C50" s="345"/>
      <c r="D50" s="346"/>
      <c r="E50" s="70"/>
      <c r="F50" s="1"/>
      <c r="G50" s="1"/>
      <c r="H50" s="338"/>
      <c r="I50" s="339"/>
      <c r="J50" s="339"/>
      <c r="K50" s="339"/>
      <c r="L50" s="340"/>
    </row>
    <row r="51" spans="1:12" ht="15" customHeight="1" x14ac:dyDescent="0.25">
      <c r="A51" s="334" t="s">
        <v>69</v>
      </c>
      <c r="B51" s="335"/>
      <c r="C51" s="335"/>
      <c r="D51" s="336"/>
      <c r="E51" s="69"/>
      <c r="F51" s="1"/>
      <c r="G51" s="1"/>
      <c r="H51" s="337"/>
      <c r="I51" s="337"/>
      <c r="J51" s="337"/>
      <c r="K51" s="337"/>
      <c r="L51" s="337"/>
    </row>
    <row r="52" spans="1:12" ht="15" customHeight="1" x14ac:dyDescent="0.25">
      <c r="A52" s="334" t="s">
        <v>70</v>
      </c>
      <c r="B52" s="335"/>
      <c r="C52" s="335"/>
      <c r="D52" s="336"/>
      <c r="E52" s="69"/>
      <c r="F52" s="1"/>
      <c r="G52" s="1"/>
      <c r="H52" s="337"/>
      <c r="I52" s="337"/>
      <c r="J52" s="337"/>
      <c r="K52" s="337"/>
      <c r="L52" s="337"/>
    </row>
    <row r="53" spans="1:12" ht="15" customHeight="1" x14ac:dyDescent="0.25">
      <c r="A53" s="334" t="s">
        <v>71</v>
      </c>
      <c r="B53" s="335"/>
      <c r="C53" s="335"/>
      <c r="D53" s="336"/>
      <c r="E53" s="69"/>
      <c r="F53" s="1"/>
      <c r="G53" s="1"/>
      <c r="H53" s="337"/>
      <c r="I53" s="337"/>
      <c r="J53" s="337"/>
      <c r="K53" s="337"/>
      <c r="L53" s="337"/>
    </row>
    <row r="54" spans="1:12" ht="15" customHeight="1" x14ac:dyDescent="0.25">
      <c r="A54" s="334" t="s">
        <v>72</v>
      </c>
      <c r="B54" s="335"/>
      <c r="C54" s="335"/>
      <c r="D54" s="336"/>
      <c r="E54" s="69"/>
      <c r="F54" s="1"/>
      <c r="G54" s="1"/>
      <c r="H54" s="337"/>
      <c r="I54" s="337"/>
      <c r="J54" s="337"/>
      <c r="K54" s="337"/>
      <c r="L54" s="337"/>
    </row>
    <row r="55" spans="1:12" ht="15" customHeight="1" x14ac:dyDescent="0.25">
      <c r="A55" s="334" t="s">
        <v>73</v>
      </c>
      <c r="B55" s="335"/>
      <c r="C55" s="335"/>
      <c r="D55" s="336"/>
      <c r="E55" s="69"/>
      <c r="F55" s="1"/>
      <c r="G55" s="1"/>
      <c r="H55" s="337"/>
      <c r="I55" s="337"/>
      <c r="J55" s="337"/>
      <c r="K55" s="337"/>
      <c r="L55" s="337"/>
    </row>
    <row r="56" spans="1:12" ht="15" customHeight="1" x14ac:dyDescent="0.25">
      <c r="A56" s="341" t="s">
        <v>94</v>
      </c>
      <c r="B56" s="342"/>
      <c r="C56" s="342"/>
      <c r="D56" s="343"/>
      <c r="E56" s="69"/>
      <c r="F56" s="1"/>
      <c r="G56" s="1"/>
      <c r="H56" s="338"/>
      <c r="I56" s="339"/>
      <c r="J56" s="339"/>
      <c r="K56" s="339"/>
      <c r="L56" s="340"/>
    </row>
    <row r="57" spans="1:12" ht="15" customHeight="1" x14ac:dyDescent="0.25">
      <c r="A57" s="334" t="s">
        <v>99</v>
      </c>
      <c r="B57" s="335"/>
      <c r="C57" s="335"/>
      <c r="D57" s="336"/>
      <c r="E57" s="69"/>
      <c r="F57" s="1"/>
      <c r="G57" s="1"/>
      <c r="H57" s="338"/>
      <c r="I57" s="339"/>
      <c r="J57" s="339"/>
      <c r="K57" s="339"/>
      <c r="L57" s="340"/>
    </row>
    <row r="58" spans="1:12" ht="15" customHeight="1" x14ac:dyDescent="0.25">
      <c r="A58" s="334" t="s">
        <v>100</v>
      </c>
      <c r="B58" s="335"/>
      <c r="C58" s="335"/>
      <c r="D58" s="336"/>
      <c r="E58" s="71"/>
      <c r="F58" s="1"/>
      <c r="G58" s="1"/>
      <c r="H58" s="337"/>
      <c r="I58" s="337"/>
      <c r="J58" s="337"/>
      <c r="K58" s="337"/>
      <c r="L58" s="337"/>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13"/>
  <sheetViews>
    <sheetView tabSelected="1" zoomScale="80" zoomScaleNormal="80" workbookViewId="0">
      <selection activeCell="B319" sqref="B319"/>
    </sheetView>
  </sheetViews>
  <sheetFormatPr baseColWidth="10" defaultRowHeight="15" x14ac:dyDescent="0.25"/>
  <cols>
    <col min="1" max="1" width="3.140625" style="8" bestFit="1" customWidth="1"/>
    <col min="2" max="2" width="56" style="8" customWidth="1"/>
    <col min="3" max="3" width="25.85546875" style="8" customWidth="1"/>
    <col min="4" max="4" width="39.140625" style="8" customWidth="1"/>
    <col min="5" max="5" width="52.140625" style="144" customWidth="1"/>
    <col min="6" max="6" width="29.7109375" style="8" customWidth="1"/>
    <col min="7" max="7" width="28.140625" style="8" customWidth="1"/>
    <col min="8" max="8" width="31.42578125" style="8" customWidth="1"/>
    <col min="9" max="9" width="24" style="8" customWidth="1"/>
    <col min="10" max="10" width="25.85546875" style="8" customWidth="1"/>
    <col min="11" max="11" width="20" style="8" customWidth="1"/>
    <col min="12" max="12" width="34.85546875" style="8" customWidth="1"/>
    <col min="13" max="13" width="18.7109375" style="8" customWidth="1"/>
    <col min="14" max="14" width="22.140625" style="8" customWidth="1"/>
    <col min="15" max="15" width="26.140625" style="8" customWidth="1"/>
    <col min="16" max="16" width="64.42578125" style="8" customWidth="1"/>
    <col min="17" max="17" width="58.28515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386" t="s">
        <v>59</v>
      </c>
      <c r="C2" s="387"/>
      <c r="D2" s="387"/>
      <c r="E2" s="387"/>
      <c r="F2" s="387"/>
      <c r="G2" s="387"/>
      <c r="H2" s="387"/>
      <c r="I2" s="387"/>
      <c r="J2" s="387"/>
      <c r="K2" s="387"/>
      <c r="L2" s="387"/>
      <c r="M2" s="387"/>
      <c r="N2" s="387"/>
      <c r="O2" s="387"/>
      <c r="P2" s="387"/>
    </row>
    <row r="4" spans="2:16" ht="26.25" x14ac:dyDescent="0.25">
      <c r="B4" s="386" t="s">
        <v>45</v>
      </c>
      <c r="C4" s="387"/>
      <c r="D4" s="387"/>
      <c r="E4" s="387"/>
      <c r="F4" s="387"/>
      <c r="G4" s="387"/>
      <c r="H4" s="387"/>
      <c r="I4" s="387"/>
      <c r="J4" s="387"/>
      <c r="K4" s="387"/>
      <c r="L4" s="387"/>
      <c r="M4" s="387"/>
      <c r="N4" s="387"/>
      <c r="O4" s="387"/>
      <c r="P4" s="387"/>
    </row>
    <row r="5" spans="2:16" ht="15.75" thickBot="1" x14ac:dyDescent="0.3"/>
    <row r="6" spans="2:16" ht="21.75" thickBot="1" x14ac:dyDescent="0.3">
      <c r="B6" s="10" t="s">
        <v>4</v>
      </c>
      <c r="C6" s="390" t="s">
        <v>160</v>
      </c>
      <c r="D6" s="390"/>
      <c r="E6" s="390"/>
      <c r="F6" s="390"/>
      <c r="G6" s="390"/>
      <c r="H6" s="390"/>
      <c r="I6" s="390"/>
      <c r="J6" s="390"/>
      <c r="K6" s="390"/>
      <c r="L6" s="390"/>
      <c r="M6" s="390"/>
      <c r="N6" s="391"/>
    </row>
    <row r="7" spans="2:16" ht="16.5" thickBot="1" x14ac:dyDescent="0.3">
      <c r="B7" s="11" t="s">
        <v>5</v>
      </c>
      <c r="C7" s="390" t="s">
        <v>161</v>
      </c>
      <c r="D7" s="390"/>
      <c r="E7" s="390"/>
      <c r="F7" s="390"/>
      <c r="G7" s="390"/>
      <c r="H7" s="390"/>
      <c r="I7" s="390"/>
      <c r="J7" s="390"/>
      <c r="K7" s="390"/>
      <c r="L7" s="390"/>
      <c r="M7" s="390"/>
      <c r="N7" s="391"/>
    </row>
    <row r="8" spans="2:16" ht="16.5" thickBot="1" x14ac:dyDescent="0.3">
      <c r="B8" s="11" t="s">
        <v>6</v>
      </c>
      <c r="C8" s="390" t="s">
        <v>162</v>
      </c>
      <c r="D8" s="390"/>
      <c r="E8" s="390"/>
      <c r="F8" s="390"/>
      <c r="G8" s="390"/>
      <c r="H8" s="390"/>
      <c r="I8" s="390"/>
      <c r="J8" s="390"/>
      <c r="K8" s="390"/>
      <c r="L8" s="390"/>
      <c r="M8" s="390"/>
      <c r="N8" s="391"/>
    </row>
    <row r="9" spans="2:16" ht="16.5" thickBot="1" x14ac:dyDescent="0.3">
      <c r="B9" s="11" t="s">
        <v>7</v>
      </c>
      <c r="C9" s="390"/>
      <c r="D9" s="390"/>
      <c r="E9" s="390"/>
      <c r="F9" s="390"/>
      <c r="G9" s="390"/>
      <c r="H9" s="390"/>
      <c r="I9" s="390"/>
      <c r="J9" s="390"/>
      <c r="K9" s="390"/>
      <c r="L9" s="390"/>
      <c r="M9" s="390"/>
      <c r="N9" s="391"/>
    </row>
    <row r="10" spans="2:16" ht="16.5" thickBot="1" x14ac:dyDescent="0.3">
      <c r="B10" s="11" t="s">
        <v>8</v>
      </c>
      <c r="C10" s="392" t="s">
        <v>230</v>
      </c>
      <c r="D10" s="392"/>
      <c r="E10" s="393"/>
      <c r="F10" s="27"/>
      <c r="G10" s="27"/>
      <c r="H10" s="27"/>
      <c r="I10" s="27"/>
      <c r="J10" s="27"/>
      <c r="K10" s="27"/>
      <c r="L10" s="27"/>
      <c r="M10" s="27"/>
      <c r="N10" s="28"/>
    </row>
    <row r="11" spans="2:16" ht="16.5" thickBot="1" x14ac:dyDescent="0.3">
      <c r="B11" s="13" t="s">
        <v>9</v>
      </c>
      <c r="C11" s="14">
        <v>41982</v>
      </c>
      <c r="D11" s="15"/>
      <c r="E11" s="145"/>
      <c r="F11" s="15"/>
      <c r="G11" s="15"/>
      <c r="H11" s="15"/>
      <c r="I11" s="15"/>
      <c r="J11" s="15"/>
      <c r="K11" s="15"/>
      <c r="L11" s="15"/>
      <c r="M11" s="15"/>
      <c r="N11" s="16"/>
    </row>
    <row r="12" spans="2:16" ht="15.75" x14ac:dyDescent="0.25">
      <c r="B12" s="12"/>
      <c r="C12" s="17"/>
      <c r="D12" s="18"/>
      <c r="E12" s="146"/>
      <c r="F12" s="18"/>
      <c r="G12" s="18"/>
      <c r="H12" s="18"/>
      <c r="I12" s="7"/>
      <c r="J12" s="7"/>
      <c r="K12" s="7"/>
      <c r="L12" s="7"/>
      <c r="M12" s="7"/>
      <c r="N12" s="18"/>
    </row>
    <row r="13" spans="2:16" ht="45.75" customHeight="1" x14ac:dyDescent="0.25">
      <c r="B13" s="405" t="s">
        <v>101</v>
      </c>
      <c r="C13" s="405"/>
      <c r="D13" s="40" t="s">
        <v>12</v>
      </c>
      <c r="E13" s="147" t="s">
        <v>13</v>
      </c>
      <c r="F13" s="40" t="s">
        <v>28</v>
      </c>
      <c r="G13" s="75"/>
      <c r="I13" s="30"/>
      <c r="J13" s="30"/>
      <c r="K13" s="30"/>
      <c r="L13" s="30"/>
      <c r="M13" s="30"/>
      <c r="N13" s="20"/>
    </row>
    <row r="14" spans="2:16" x14ac:dyDescent="0.25">
      <c r="B14" s="405"/>
      <c r="C14" s="405"/>
      <c r="D14" s="40">
        <v>6</v>
      </c>
      <c r="E14" s="163">
        <v>2276226290</v>
      </c>
      <c r="F14" s="164">
        <f>1090</f>
        <v>1090</v>
      </c>
      <c r="G14" s="76"/>
      <c r="I14" s="31"/>
      <c r="J14" s="31"/>
      <c r="K14" s="31"/>
      <c r="L14" s="31"/>
      <c r="M14" s="31"/>
      <c r="N14" s="20"/>
    </row>
    <row r="15" spans="2:16" x14ac:dyDescent="0.25">
      <c r="B15" s="405"/>
      <c r="C15" s="405"/>
      <c r="D15" s="40"/>
      <c r="E15" s="148"/>
      <c r="F15" s="29"/>
      <c r="G15" s="76"/>
      <c r="I15" s="31"/>
      <c r="J15" s="31"/>
      <c r="K15" s="31"/>
      <c r="L15" s="31"/>
      <c r="M15" s="31"/>
      <c r="N15" s="20"/>
    </row>
    <row r="16" spans="2:16" x14ac:dyDescent="0.25">
      <c r="B16" s="405"/>
      <c r="C16" s="405"/>
      <c r="D16" s="40"/>
      <c r="E16" s="148"/>
      <c r="F16" s="29"/>
      <c r="G16" s="76"/>
      <c r="I16" s="31"/>
      <c r="J16" s="31"/>
      <c r="K16" s="31"/>
      <c r="L16" s="31"/>
      <c r="M16" s="31"/>
      <c r="N16" s="20"/>
    </row>
    <row r="17" spans="1:14" ht="15.75" thickBot="1" x14ac:dyDescent="0.3">
      <c r="B17" s="388" t="s">
        <v>14</v>
      </c>
      <c r="C17" s="389"/>
      <c r="D17" s="40"/>
      <c r="E17" s="149"/>
      <c r="F17" s="29"/>
      <c r="G17" s="76"/>
      <c r="H17" s="21"/>
      <c r="I17" s="7"/>
      <c r="J17" s="7"/>
      <c r="K17" s="7"/>
      <c r="L17" s="7"/>
      <c r="M17" s="7"/>
      <c r="N17" s="19"/>
    </row>
    <row r="18" spans="1:14" ht="45.75" thickBot="1" x14ac:dyDescent="0.3">
      <c r="A18" s="35"/>
      <c r="B18" s="41" t="s">
        <v>15</v>
      </c>
      <c r="C18" s="41" t="s">
        <v>102</v>
      </c>
      <c r="E18" s="150"/>
      <c r="F18" s="30"/>
      <c r="G18" s="30"/>
      <c r="H18" s="30"/>
      <c r="I18" s="9"/>
      <c r="J18" s="9"/>
      <c r="K18" s="9"/>
      <c r="L18" s="9"/>
      <c r="M18" s="9"/>
    </row>
    <row r="19" spans="1:14" ht="15.75" thickBot="1" x14ac:dyDescent="0.3">
      <c r="A19" s="36">
        <v>1</v>
      </c>
      <c r="C19" s="37">
        <f>F14*80/100</f>
        <v>872</v>
      </c>
      <c r="D19" s="34"/>
      <c r="E19" s="151"/>
      <c r="F19" s="32"/>
      <c r="G19" s="32"/>
      <c r="H19" s="32"/>
      <c r="I19" s="22"/>
      <c r="J19" s="22"/>
      <c r="K19" s="22"/>
      <c r="L19" s="22"/>
      <c r="M19" s="22"/>
    </row>
    <row r="20" spans="1:14" x14ac:dyDescent="0.25">
      <c r="I20" s="87"/>
      <c r="J20" s="87"/>
      <c r="K20" s="87"/>
      <c r="L20" s="87"/>
      <c r="M20" s="87"/>
      <c r="N20" s="88"/>
    </row>
    <row r="21" spans="1:14" ht="45.75" customHeight="1" x14ac:dyDescent="0.25">
      <c r="B21" s="405" t="s">
        <v>101</v>
      </c>
      <c r="C21" s="405"/>
      <c r="D21" s="200" t="s">
        <v>12</v>
      </c>
      <c r="E21" s="147" t="s">
        <v>13</v>
      </c>
      <c r="F21" s="200" t="s">
        <v>28</v>
      </c>
      <c r="G21" s="75"/>
      <c r="I21" s="30"/>
      <c r="J21" s="30"/>
      <c r="K21" s="30"/>
      <c r="L21" s="30"/>
      <c r="M21" s="30"/>
      <c r="N21" s="88"/>
    </row>
    <row r="22" spans="1:14" x14ac:dyDescent="0.25">
      <c r="B22" s="405"/>
      <c r="C22" s="405"/>
      <c r="D22" s="200">
        <v>7</v>
      </c>
      <c r="E22" s="163">
        <f>2505937200</f>
        <v>2505937200</v>
      </c>
      <c r="F22" s="164">
        <v>1200</v>
      </c>
      <c r="G22" s="76"/>
      <c r="I22" s="31"/>
      <c r="J22" s="31"/>
      <c r="K22" s="31"/>
      <c r="L22" s="31"/>
      <c r="M22" s="31"/>
      <c r="N22" s="88"/>
    </row>
    <row r="23" spans="1:14" x14ac:dyDescent="0.25">
      <c r="B23" s="405"/>
      <c r="C23" s="405"/>
      <c r="D23" s="200"/>
      <c r="E23" s="148"/>
      <c r="F23" s="29"/>
      <c r="G23" s="76"/>
      <c r="I23" s="31"/>
      <c r="J23" s="31"/>
      <c r="K23" s="31"/>
      <c r="L23" s="31"/>
      <c r="M23" s="31"/>
      <c r="N23" s="88"/>
    </row>
    <row r="24" spans="1:14" x14ac:dyDescent="0.25">
      <c r="B24" s="405"/>
      <c r="C24" s="405"/>
      <c r="D24" s="200"/>
      <c r="E24" s="148"/>
      <c r="F24" s="29"/>
      <c r="G24" s="76"/>
      <c r="I24" s="31"/>
      <c r="J24" s="31"/>
      <c r="K24" s="31"/>
      <c r="L24" s="31"/>
      <c r="M24" s="31"/>
      <c r="N24" s="88"/>
    </row>
    <row r="25" spans="1:14" ht="15.75" thickBot="1" x14ac:dyDescent="0.3">
      <c r="B25" s="388" t="s">
        <v>14</v>
      </c>
      <c r="C25" s="389"/>
      <c r="D25" s="200"/>
      <c r="E25" s="149"/>
      <c r="F25" s="29"/>
      <c r="G25" s="76"/>
      <c r="H25" s="21"/>
      <c r="I25" s="87"/>
      <c r="J25" s="87"/>
      <c r="K25" s="87"/>
      <c r="L25" s="87"/>
      <c r="M25" s="87"/>
      <c r="N25" s="19"/>
    </row>
    <row r="26" spans="1:14" ht="45.75" thickBot="1" x14ac:dyDescent="0.3">
      <c r="A26" s="35"/>
      <c r="B26" s="41" t="s">
        <v>15</v>
      </c>
      <c r="C26" s="41" t="s">
        <v>102</v>
      </c>
      <c r="E26" s="150"/>
      <c r="F26" s="30"/>
      <c r="G26" s="30"/>
      <c r="H26" s="30"/>
      <c r="I26" s="9"/>
      <c r="J26" s="9"/>
      <c r="K26" s="9"/>
      <c r="L26" s="9"/>
      <c r="M26" s="9"/>
    </row>
    <row r="27" spans="1:14" ht="15.75" thickBot="1" x14ac:dyDescent="0.3">
      <c r="A27" s="36">
        <v>1</v>
      </c>
      <c r="C27" s="37">
        <f>F22*80/100</f>
        <v>960</v>
      </c>
      <c r="D27" s="34"/>
      <c r="E27" s="151"/>
      <c r="F27" s="32"/>
      <c r="G27" s="32"/>
      <c r="H27" s="32"/>
      <c r="I27" s="22"/>
      <c r="J27" s="22"/>
      <c r="K27" s="22"/>
      <c r="L27" s="22"/>
      <c r="M27" s="22"/>
    </row>
    <row r="28" spans="1:14" x14ac:dyDescent="0.25">
      <c r="I28" s="87"/>
      <c r="J28" s="87"/>
      <c r="K28" s="87"/>
      <c r="L28" s="87"/>
      <c r="M28" s="87"/>
      <c r="N28" s="88"/>
    </row>
    <row r="29" spans="1:14" ht="45.75" customHeight="1" x14ac:dyDescent="0.25">
      <c r="B29" s="405" t="s">
        <v>101</v>
      </c>
      <c r="C29" s="405"/>
      <c r="D29" s="200" t="s">
        <v>12</v>
      </c>
      <c r="E29" s="147" t="s">
        <v>13</v>
      </c>
      <c r="F29" s="200" t="s">
        <v>28</v>
      </c>
      <c r="G29" s="75"/>
      <c r="I29" s="30"/>
      <c r="J29" s="30"/>
      <c r="K29" s="30"/>
      <c r="L29" s="30"/>
      <c r="M29" s="30"/>
      <c r="N29" s="88"/>
    </row>
    <row r="30" spans="1:14" x14ac:dyDescent="0.25">
      <c r="B30" s="405"/>
      <c r="C30" s="405"/>
      <c r="D30" s="200">
        <v>8</v>
      </c>
      <c r="E30" s="163">
        <f>1712390420+1346941245</f>
        <v>3059331665</v>
      </c>
      <c r="F30" s="164">
        <f>820+645</f>
        <v>1465</v>
      </c>
      <c r="G30" s="76"/>
      <c r="I30" s="31"/>
      <c r="J30" s="31"/>
      <c r="K30" s="31"/>
      <c r="L30" s="31"/>
      <c r="M30" s="31"/>
      <c r="N30" s="88"/>
    </row>
    <row r="31" spans="1:14" x14ac:dyDescent="0.25">
      <c r="B31" s="405"/>
      <c r="C31" s="405"/>
      <c r="D31" s="200"/>
      <c r="E31" s="148"/>
      <c r="F31" s="29"/>
      <c r="G31" s="76"/>
      <c r="I31" s="31"/>
      <c r="J31" s="31"/>
      <c r="K31" s="31"/>
      <c r="L31" s="31"/>
      <c r="M31" s="31"/>
      <c r="N31" s="88"/>
    </row>
    <row r="32" spans="1:14" ht="15.75" thickBot="1" x14ac:dyDescent="0.3">
      <c r="B32" s="388" t="s">
        <v>14</v>
      </c>
      <c r="C32" s="389"/>
      <c r="D32" s="200"/>
      <c r="E32" s="149"/>
      <c r="F32" s="29"/>
      <c r="G32" s="76"/>
      <c r="H32" s="21"/>
      <c r="I32" s="87"/>
      <c r="J32" s="87"/>
      <c r="K32" s="87"/>
      <c r="L32" s="87"/>
      <c r="M32" s="87"/>
      <c r="N32" s="19"/>
    </row>
    <row r="33" spans="1:14" ht="45.75" thickBot="1" x14ac:dyDescent="0.3">
      <c r="A33" s="35"/>
      <c r="B33" s="41" t="s">
        <v>15</v>
      </c>
      <c r="C33" s="41" t="s">
        <v>102</v>
      </c>
      <c r="E33" s="150"/>
      <c r="F33" s="30"/>
      <c r="G33" s="30"/>
      <c r="H33" s="30"/>
      <c r="I33" s="9"/>
      <c r="J33" s="9"/>
      <c r="K33" s="9"/>
      <c r="L33" s="9"/>
      <c r="M33" s="9"/>
    </row>
    <row r="34" spans="1:14" ht="15.75" thickBot="1" x14ac:dyDescent="0.3">
      <c r="A34" s="36">
        <v>1</v>
      </c>
      <c r="C34" s="37">
        <f>F30*80/100</f>
        <v>1172</v>
      </c>
      <c r="D34" s="34"/>
      <c r="E34" s="151"/>
      <c r="F34" s="32"/>
      <c r="G34" s="32"/>
      <c r="H34" s="32"/>
      <c r="I34" s="22"/>
      <c r="J34" s="22"/>
      <c r="K34" s="22"/>
      <c r="L34" s="22"/>
      <c r="M34" s="22"/>
    </row>
    <row r="35" spans="1:14" x14ac:dyDescent="0.25">
      <c r="I35" s="87"/>
      <c r="J35" s="87"/>
      <c r="K35" s="87"/>
      <c r="L35" s="87"/>
      <c r="M35" s="87"/>
      <c r="N35" s="88"/>
    </row>
    <row r="36" spans="1:14" ht="45.75" customHeight="1" x14ac:dyDescent="0.25">
      <c r="B36" s="405" t="s">
        <v>101</v>
      </c>
      <c r="C36" s="405"/>
      <c r="D36" s="200" t="s">
        <v>12</v>
      </c>
      <c r="E36" s="147" t="s">
        <v>13</v>
      </c>
      <c r="F36" s="200" t="s">
        <v>28</v>
      </c>
      <c r="G36" s="75"/>
      <c r="I36" s="30"/>
      <c r="J36" s="30"/>
      <c r="K36" s="30"/>
      <c r="L36" s="30"/>
      <c r="M36" s="30"/>
      <c r="N36" s="88"/>
    </row>
    <row r="37" spans="1:14" x14ac:dyDescent="0.25">
      <c r="B37" s="405"/>
      <c r="C37" s="405"/>
      <c r="D37" s="200">
        <v>11</v>
      </c>
      <c r="E37" s="163">
        <f>1003322904+1837032447</f>
        <v>2840355351</v>
      </c>
      <c r="F37" s="164">
        <f>108+240+200+567</f>
        <v>1115</v>
      </c>
      <c r="G37" s="76"/>
      <c r="I37" s="31"/>
      <c r="J37" s="31"/>
      <c r="K37" s="31"/>
      <c r="L37" s="31"/>
      <c r="M37" s="31"/>
      <c r="N37" s="88"/>
    </row>
    <row r="38" spans="1:14" x14ac:dyDescent="0.25">
      <c r="B38" s="405"/>
      <c r="C38" s="405"/>
      <c r="D38" s="200"/>
      <c r="E38" s="148"/>
      <c r="F38" s="29"/>
      <c r="G38" s="76"/>
      <c r="I38" s="31"/>
      <c r="J38" s="31"/>
      <c r="K38" s="31"/>
      <c r="L38" s="31"/>
      <c r="M38" s="31"/>
      <c r="N38" s="88"/>
    </row>
    <row r="39" spans="1:14" ht="15.75" thickBot="1" x14ac:dyDescent="0.3">
      <c r="B39" s="388" t="s">
        <v>14</v>
      </c>
      <c r="C39" s="389"/>
      <c r="D39" s="200"/>
      <c r="E39" s="149"/>
      <c r="F39" s="29"/>
      <c r="G39" s="76"/>
      <c r="H39" s="21"/>
      <c r="I39" s="87"/>
      <c r="J39" s="87"/>
      <c r="K39" s="87"/>
      <c r="L39" s="87"/>
      <c r="M39" s="87"/>
      <c r="N39" s="19"/>
    </row>
    <row r="40" spans="1:14" ht="45.75" thickBot="1" x14ac:dyDescent="0.3">
      <c r="A40" s="35"/>
      <c r="B40" s="41" t="s">
        <v>15</v>
      </c>
      <c r="C40" s="41" t="s">
        <v>102</v>
      </c>
      <c r="E40" s="150"/>
      <c r="F40" s="30"/>
      <c r="G40" s="30"/>
      <c r="H40" s="30"/>
      <c r="I40" s="9"/>
      <c r="J40" s="9"/>
      <c r="K40" s="9"/>
      <c r="L40" s="9"/>
      <c r="M40" s="9"/>
    </row>
    <row r="41" spans="1:14" ht="15.75" thickBot="1" x14ac:dyDescent="0.3">
      <c r="A41" s="36">
        <v>1</v>
      </c>
      <c r="C41" s="37">
        <f>F37*80/100</f>
        <v>892</v>
      </c>
      <c r="D41" s="34"/>
      <c r="E41" s="276"/>
      <c r="F41" s="32"/>
      <c r="G41" s="32"/>
      <c r="H41" s="32"/>
      <c r="I41" s="22"/>
      <c r="J41" s="22"/>
      <c r="K41" s="22"/>
      <c r="L41" s="22"/>
      <c r="M41" s="22"/>
    </row>
    <row r="42" spans="1:14" x14ac:dyDescent="0.25">
      <c r="A42" s="81"/>
      <c r="C42" s="82"/>
      <c r="D42" s="31"/>
      <c r="E42" s="152"/>
      <c r="F42" s="32"/>
      <c r="G42" s="32"/>
      <c r="H42" s="32"/>
      <c r="I42" s="22"/>
      <c r="J42" s="22"/>
      <c r="K42" s="22"/>
      <c r="L42" s="22"/>
      <c r="M42" s="22"/>
    </row>
    <row r="43" spans="1:14" x14ac:dyDescent="0.25">
      <c r="A43" s="81"/>
      <c r="C43" s="82"/>
      <c r="D43" s="277"/>
      <c r="E43" s="152"/>
      <c r="F43" s="32"/>
      <c r="G43" s="32"/>
      <c r="H43" s="32"/>
      <c r="I43" s="22"/>
      <c r="J43" s="22"/>
      <c r="K43" s="22"/>
      <c r="L43" s="22"/>
      <c r="M43" s="22"/>
    </row>
    <row r="44" spans="1:14" x14ac:dyDescent="0.25">
      <c r="A44" s="81"/>
      <c r="B44" s="205" t="s">
        <v>231</v>
      </c>
      <c r="C44" s="206"/>
      <c r="D44" s="206"/>
      <c r="E44" s="153"/>
      <c r="F44" s="84"/>
      <c r="G44" s="84"/>
      <c r="H44" s="84"/>
      <c r="I44" s="87"/>
      <c r="J44" s="87"/>
      <c r="K44" s="87"/>
      <c r="L44" s="87"/>
      <c r="M44" s="87"/>
      <c r="N44" s="88"/>
    </row>
    <row r="45" spans="1:14" x14ac:dyDescent="0.25">
      <c r="A45" s="81"/>
      <c r="B45" s="84"/>
      <c r="C45" s="84"/>
      <c r="D45" s="84"/>
      <c r="E45" s="153"/>
      <c r="F45" s="84"/>
      <c r="G45" s="84"/>
      <c r="H45" s="84"/>
      <c r="I45" s="87"/>
      <c r="J45" s="87"/>
      <c r="K45" s="87"/>
      <c r="L45" s="87"/>
      <c r="M45" s="87"/>
      <c r="N45" s="88"/>
    </row>
    <row r="46" spans="1:14" x14ac:dyDescent="0.25">
      <c r="A46" s="81"/>
      <c r="B46" s="101" t="s">
        <v>32</v>
      </c>
      <c r="C46" s="101" t="s">
        <v>133</v>
      </c>
      <c r="D46" s="101" t="s">
        <v>134</v>
      </c>
      <c r="E46" s="153"/>
      <c r="F46" s="84"/>
      <c r="G46" s="84"/>
      <c r="H46" s="84"/>
      <c r="I46" s="87"/>
      <c r="J46" s="87"/>
      <c r="K46" s="87"/>
      <c r="L46" s="87"/>
      <c r="M46" s="87"/>
      <c r="N46" s="88"/>
    </row>
    <row r="47" spans="1:14" x14ac:dyDescent="0.25">
      <c r="A47" s="81"/>
      <c r="B47" s="98" t="s">
        <v>135</v>
      </c>
      <c r="C47" s="275" t="s">
        <v>133</v>
      </c>
      <c r="D47" s="195"/>
      <c r="E47" s="153"/>
      <c r="F47" s="84"/>
      <c r="G47" s="84"/>
      <c r="H47" s="84"/>
      <c r="I47" s="87"/>
      <c r="J47" s="87"/>
      <c r="K47" s="87"/>
      <c r="L47" s="87"/>
      <c r="M47" s="87"/>
      <c r="N47" s="88"/>
    </row>
    <row r="48" spans="1:14" x14ac:dyDescent="0.25">
      <c r="A48" s="81"/>
      <c r="B48" s="98" t="s">
        <v>136</v>
      </c>
      <c r="C48" s="278" t="s">
        <v>133</v>
      </c>
      <c r="D48" s="195"/>
      <c r="E48" s="153"/>
      <c r="F48" s="84"/>
      <c r="G48" s="84"/>
      <c r="H48" s="84"/>
      <c r="I48" s="87"/>
      <c r="J48" s="87"/>
      <c r="K48" s="87"/>
      <c r="L48" s="87"/>
      <c r="M48" s="87"/>
      <c r="N48" s="88"/>
    </row>
    <row r="49" spans="1:14" x14ac:dyDescent="0.25">
      <c r="A49" s="81"/>
      <c r="B49" s="98" t="s">
        <v>137</v>
      </c>
      <c r="C49" s="275" t="s">
        <v>133</v>
      </c>
      <c r="D49" s="195"/>
      <c r="E49" s="153"/>
      <c r="F49" s="84"/>
      <c r="G49" s="84"/>
      <c r="H49" s="84"/>
      <c r="I49" s="87"/>
      <c r="J49" s="87"/>
      <c r="K49" s="87"/>
      <c r="L49" s="87"/>
      <c r="M49" s="87"/>
      <c r="N49" s="88"/>
    </row>
    <row r="50" spans="1:14" x14ac:dyDescent="0.25">
      <c r="A50" s="81"/>
      <c r="B50" s="98" t="s">
        <v>138</v>
      </c>
      <c r="C50" s="275" t="s">
        <v>133</v>
      </c>
      <c r="D50" s="195"/>
      <c r="E50" s="153"/>
      <c r="F50" s="84"/>
      <c r="G50" s="84"/>
      <c r="H50" s="84"/>
      <c r="I50" s="87"/>
      <c r="J50" s="87"/>
      <c r="K50" s="87"/>
      <c r="L50" s="87"/>
      <c r="M50" s="87"/>
      <c r="N50" s="88"/>
    </row>
    <row r="51" spans="1:14" x14ac:dyDescent="0.25">
      <c r="A51" s="81"/>
      <c r="B51" s="84"/>
      <c r="C51" s="84"/>
      <c r="D51" s="84"/>
      <c r="E51" s="153"/>
      <c r="F51" s="84"/>
      <c r="G51" s="84"/>
      <c r="H51" s="84"/>
      <c r="I51" s="87"/>
      <c r="J51" s="87"/>
      <c r="K51" s="87"/>
      <c r="L51" s="87"/>
      <c r="M51" s="87"/>
      <c r="N51" s="88"/>
    </row>
    <row r="52" spans="1:14" x14ac:dyDescent="0.25">
      <c r="A52" s="81"/>
      <c r="B52" s="203" t="s">
        <v>233</v>
      </c>
      <c r="C52" s="204"/>
      <c r="D52" s="204"/>
      <c r="E52" s="153"/>
      <c r="F52" s="84"/>
      <c r="G52" s="84"/>
      <c r="H52" s="84"/>
      <c r="I52" s="87"/>
      <c r="J52" s="87"/>
      <c r="K52" s="87"/>
      <c r="L52" s="87"/>
      <c r="M52" s="87"/>
      <c r="N52" s="88"/>
    </row>
    <row r="53" spans="1:14" x14ac:dyDescent="0.25">
      <c r="A53" s="81"/>
      <c r="B53" s="84"/>
      <c r="C53" s="84"/>
      <c r="D53" s="84"/>
      <c r="E53" s="153"/>
      <c r="F53" s="84"/>
      <c r="G53" s="84"/>
      <c r="H53" s="84"/>
      <c r="I53" s="87"/>
      <c r="J53" s="87"/>
      <c r="K53" s="87"/>
      <c r="L53" s="87"/>
      <c r="M53" s="87"/>
      <c r="N53" s="88"/>
    </row>
    <row r="54" spans="1:14" x14ac:dyDescent="0.25">
      <c r="A54" s="81"/>
      <c r="B54" s="101" t="s">
        <v>32</v>
      </c>
      <c r="C54" s="101" t="s">
        <v>133</v>
      </c>
      <c r="D54" s="101" t="s">
        <v>134</v>
      </c>
      <c r="E54" s="153"/>
      <c r="F54" s="84"/>
      <c r="G54" s="84"/>
      <c r="H54" s="84"/>
      <c r="I54" s="87"/>
      <c r="J54" s="87"/>
      <c r="K54" s="87"/>
      <c r="L54" s="87"/>
      <c r="M54" s="87"/>
      <c r="N54" s="88"/>
    </row>
    <row r="55" spans="1:14" x14ac:dyDescent="0.25">
      <c r="A55" s="81"/>
      <c r="B55" s="98" t="s">
        <v>135</v>
      </c>
      <c r="C55" s="275" t="s">
        <v>133</v>
      </c>
      <c r="D55" s="202"/>
      <c r="E55" s="153"/>
      <c r="F55" s="84"/>
      <c r="G55" s="84"/>
      <c r="H55" s="84"/>
      <c r="I55" s="87"/>
      <c r="J55" s="87"/>
      <c r="K55" s="87"/>
      <c r="L55" s="87"/>
      <c r="M55" s="87"/>
      <c r="N55" s="88"/>
    </row>
    <row r="56" spans="1:14" x14ac:dyDescent="0.25">
      <c r="A56" s="81"/>
      <c r="B56" s="98" t="s">
        <v>136</v>
      </c>
      <c r="C56" s="202" t="s">
        <v>133</v>
      </c>
      <c r="D56" s="202"/>
      <c r="E56" s="153"/>
      <c r="F56" s="84"/>
      <c r="G56" s="84"/>
      <c r="H56" s="84"/>
      <c r="I56" s="87"/>
      <c r="J56" s="87"/>
      <c r="K56" s="87"/>
      <c r="L56" s="87"/>
      <c r="M56" s="87"/>
      <c r="N56" s="88"/>
    </row>
    <row r="57" spans="1:14" x14ac:dyDescent="0.25">
      <c r="A57" s="81"/>
      <c r="B57" s="98" t="s">
        <v>137</v>
      </c>
      <c r="C57" s="275" t="s">
        <v>133</v>
      </c>
      <c r="D57" s="202"/>
      <c r="E57" s="153"/>
      <c r="F57" s="84"/>
      <c r="G57" s="84"/>
      <c r="H57" s="84"/>
      <c r="I57" s="87"/>
      <c r="J57" s="87"/>
      <c r="K57" s="87"/>
      <c r="L57" s="87"/>
      <c r="M57" s="87"/>
      <c r="N57" s="88"/>
    </row>
    <row r="58" spans="1:14" ht="30.75" customHeight="1" x14ac:dyDescent="0.25">
      <c r="A58" s="81"/>
      <c r="B58" s="98" t="s">
        <v>138</v>
      </c>
      <c r="C58" s="202"/>
      <c r="D58" s="202" t="s">
        <v>232</v>
      </c>
      <c r="E58" s="282" t="s">
        <v>526</v>
      </c>
      <c r="F58" s="84"/>
      <c r="G58" s="84"/>
      <c r="H58" s="84"/>
      <c r="I58" s="87"/>
      <c r="J58" s="87"/>
      <c r="K58" s="87"/>
      <c r="L58" s="87"/>
      <c r="M58" s="87"/>
      <c r="N58" s="88"/>
    </row>
    <row r="59" spans="1:14" x14ac:dyDescent="0.25">
      <c r="A59" s="81"/>
      <c r="B59" s="84"/>
      <c r="C59" s="84"/>
      <c r="D59" s="84"/>
      <c r="E59" s="153"/>
      <c r="F59" s="84"/>
      <c r="G59" s="84"/>
      <c r="H59" s="84"/>
      <c r="I59" s="87"/>
      <c r="J59" s="87"/>
      <c r="K59" s="87"/>
      <c r="L59" s="87"/>
      <c r="M59" s="87"/>
      <c r="N59" s="88"/>
    </row>
    <row r="60" spans="1:14" x14ac:dyDescent="0.25">
      <c r="A60" s="81"/>
      <c r="B60" s="207" t="s">
        <v>236</v>
      </c>
      <c r="C60" s="208"/>
      <c r="D60" s="208"/>
      <c r="E60" s="153"/>
      <c r="F60" s="84"/>
      <c r="G60" s="84"/>
      <c r="H60" s="84"/>
      <c r="I60" s="87"/>
      <c r="J60" s="87"/>
      <c r="K60" s="87"/>
      <c r="L60" s="87"/>
      <c r="M60" s="87"/>
      <c r="N60" s="88"/>
    </row>
    <row r="61" spans="1:14" x14ac:dyDescent="0.25">
      <c r="A61" s="81"/>
      <c r="B61" s="84"/>
      <c r="C61" s="84"/>
      <c r="D61" s="84"/>
      <c r="E61" s="153"/>
      <c r="F61" s="84"/>
      <c r="G61" s="84"/>
      <c r="H61" s="84"/>
      <c r="I61" s="87"/>
      <c r="J61" s="87"/>
      <c r="K61" s="87"/>
      <c r="L61" s="87"/>
      <c r="M61" s="87"/>
      <c r="N61" s="88"/>
    </row>
    <row r="62" spans="1:14" x14ac:dyDescent="0.25">
      <c r="A62" s="81"/>
      <c r="B62" s="101" t="s">
        <v>32</v>
      </c>
      <c r="C62" s="101" t="s">
        <v>133</v>
      </c>
      <c r="D62" s="101" t="s">
        <v>134</v>
      </c>
      <c r="E62" s="153"/>
      <c r="F62" s="84"/>
      <c r="G62" s="84"/>
      <c r="H62" s="84"/>
      <c r="I62" s="87"/>
      <c r="J62" s="87"/>
      <c r="K62" s="87"/>
      <c r="L62" s="87"/>
      <c r="M62" s="87"/>
      <c r="N62" s="88"/>
    </row>
    <row r="63" spans="1:14" x14ac:dyDescent="0.25">
      <c r="A63" s="81"/>
      <c r="B63" s="98" t="s">
        <v>135</v>
      </c>
      <c r="C63" s="275" t="s">
        <v>133</v>
      </c>
      <c r="D63" s="202"/>
      <c r="E63" s="153"/>
      <c r="F63" s="84"/>
      <c r="G63" s="84"/>
      <c r="H63" s="84"/>
      <c r="I63" s="87"/>
      <c r="J63" s="87"/>
      <c r="K63" s="87"/>
      <c r="L63" s="87"/>
      <c r="M63" s="87"/>
      <c r="N63" s="88"/>
    </row>
    <row r="64" spans="1:14" x14ac:dyDescent="0.25">
      <c r="A64" s="81"/>
      <c r="B64" s="98" t="s">
        <v>136</v>
      </c>
      <c r="C64" s="275" t="s">
        <v>133</v>
      </c>
      <c r="D64" s="202"/>
      <c r="E64" s="153"/>
      <c r="F64" s="84"/>
      <c r="G64" s="84"/>
      <c r="H64" s="84"/>
      <c r="I64" s="87"/>
      <c r="J64" s="87"/>
      <c r="K64" s="87"/>
      <c r="L64" s="87"/>
      <c r="M64" s="87"/>
      <c r="N64" s="88"/>
    </row>
    <row r="65" spans="1:14" ht="11.25" customHeight="1" x14ac:dyDescent="0.25">
      <c r="A65" s="81"/>
      <c r="B65" s="98" t="s">
        <v>137</v>
      </c>
      <c r="C65" s="278"/>
      <c r="D65" s="270" t="s">
        <v>235</v>
      </c>
      <c r="E65" s="282" t="s">
        <v>505</v>
      </c>
      <c r="F65" s="84"/>
      <c r="G65" s="84"/>
      <c r="H65" s="84"/>
      <c r="I65" s="87"/>
      <c r="J65" s="87"/>
      <c r="K65" s="87"/>
      <c r="L65" s="87"/>
      <c r="M65" s="87"/>
      <c r="N65" s="88"/>
    </row>
    <row r="66" spans="1:14" ht="15.75" customHeight="1" x14ac:dyDescent="0.25">
      <c r="A66" s="81"/>
      <c r="B66" s="98" t="s">
        <v>138</v>
      </c>
      <c r="C66" s="202"/>
      <c r="D66" s="270" t="s">
        <v>524</v>
      </c>
      <c r="E66" s="282" t="s">
        <v>525</v>
      </c>
      <c r="F66" s="84"/>
      <c r="G66" s="84"/>
      <c r="H66" s="84"/>
      <c r="I66" s="87"/>
      <c r="J66" s="87"/>
      <c r="K66" s="87"/>
      <c r="L66" s="87"/>
      <c r="M66" s="87"/>
      <c r="N66" s="88"/>
    </row>
    <row r="67" spans="1:14" x14ac:dyDescent="0.25">
      <c r="A67" s="81"/>
      <c r="B67" s="9"/>
      <c r="C67" s="139"/>
      <c r="D67" s="139"/>
      <c r="E67" s="153"/>
      <c r="F67" s="84"/>
      <c r="G67" s="84"/>
      <c r="H67" s="84"/>
      <c r="I67" s="87"/>
      <c r="J67" s="87"/>
      <c r="K67" s="87"/>
      <c r="L67" s="87"/>
      <c r="M67" s="87"/>
      <c r="N67" s="88"/>
    </row>
    <row r="68" spans="1:14" x14ac:dyDescent="0.25">
      <c r="A68" s="81"/>
      <c r="B68" s="209" t="s">
        <v>237</v>
      </c>
      <c r="C68" s="210"/>
      <c r="D68" s="210"/>
      <c r="E68" s="153"/>
      <c r="F68" s="84"/>
      <c r="G68" s="84"/>
      <c r="H68" s="84"/>
      <c r="I68" s="87"/>
      <c r="J68" s="87"/>
      <c r="K68" s="87"/>
      <c r="L68" s="87"/>
      <c r="M68" s="87"/>
      <c r="N68" s="88"/>
    </row>
    <row r="69" spans="1:14" x14ac:dyDescent="0.25">
      <c r="A69" s="81"/>
      <c r="B69" s="84"/>
      <c r="C69" s="84"/>
      <c r="D69" s="84"/>
      <c r="E69" s="153"/>
      <c r="F69" s="84"/>
      <c r="G69" s="84"/>
      <c r="H69" s="84"/>
      <c r="I69" s="87"/>
      <c r="J69" s="87"/>
      <c r="K69" s="87"/>
      <c r="L69" s="87"/>
      <c r="M69" s="87"/>
      <c r="N69" s="88"/>
    </row>
    <row r="70" spans="1:14" x14ac:dyDescent="0.25">
      <c r="A70" s="81"/>
      <c r="B70" s="101" t="s">
        <v>32</v>
      </c>
      <c r="C70" s="101" t="s">
        <v>133</v>
      </c>
      <c r="D70" s="101" t="s">
        <v>134</v>
      </c>
      <c r="E70" s="153"/>
      <c r="F70" s="84"/>
      <c r="G70" s="84"/>
      <c r="H70" s="84"/>
      <c r="I70" s="87"/>
      <c r="J70" s="87"/>
      <c r="K70" s="87"/>
      <c r="L70" s="87"/>
      <c r="M70" s="87"/>
      <c r="N70" s="88"/>
    </row>
    <row r="71" spans="1:14" x14ac:dyDescent="0.25">
      <c r="A71" s="81"/>
      <c r="B71" s="98" t="s">
        <v>135</v>
      </c>
      <c r="C71" s="275" t="s">
        <v>133</v>
      </c>
      <c r="D71" s="202"/>
      <c r="E71" s="153"/>
      <c r="F71" s="84"/>
      <c r="G71" s="84"/>
      <c r="H71" s="84"/>
      <c r="I71" s="87"/>
      <c r="J71" s="87"/>
      <c r="K71" s="87"/>
      <c r="L71" s="87"/>
      <c r="M71" s="87"/>
      <c r="N71" s="88"/>
    </row>
    <row r="72" spans="1:14" x14ac:dyDescent="0.25">
      <c r="A72" s="81"/>
      <c r="B72" s="98" t="s">
        <v>136</v>
      </c>
      <c r="C72" s="202" t="s">
        <v>133</v>
      </c>
      <c r="D72" s="202"/>
      <c r="E72" s="153"/>
      <c r="F72" s="84"/>
      <c r="G72" s="84"/>
      <c r="H72" s="84"/>
      <c r="I72" s="87"/>
      <c r="J72" s="87"/>
      <c r="K72" s="87"/>
      <c r="L72" s="87"/>
      <c r="M72" s="87"/>
      <c r="N72" s="88"/>
    </row>
    <row r="73" spans="1:14" x14ac:dyDescent="0.25">
      <c r="A73" s="81"/>
      <c r="B73" s="98" t="s">
        <v>137</v>
      </c>
      <c r="C73" s="275" t="s">
        <v>133</v>
      </c>
      <c r="D73" s="202"/>
      <c r="E73" s="153"/>
      <c r="F73" s="84"/>
      <c r="G73" s="84"/>
      <c r="H73" s="84"/>
      <c r="I73" s="87"/>
      <c r="J73" s="87"/>
      <c r="K73" s="87"/>
      <c r="L73" s="87"/>
      <c r="M73" s="87"/>
      <c r="N73" s="88"/>
    </row>
    <row r="74" spans="1:14" ht="21.75" customHeight="1" x14ac:dyDescent="0.25">
      <c r="A74" s="81"/>
      <c r="B74" s="98" t="s">
        <v>138</v>
      </c>
      <c r="C74" s="202"/>
      <c r="D74" s="202" t="s">
        <v>234</v>
      </c>
      <c r="E74" s="281" t="s">
        <v>562</v>
      </c>
      <c r="F74" s="84"/>
      <c r="G74" s="84"/>
      <c r="H74" s="84"/>
      <c r="I74" s="87"/>
      <c r="J74" s="87"/>
      <c r="K74" s="87"/>
      <c r="L74" s="87"/>
      <c r="M74" s="87"/>
      <c r="N74" s="88"/>
    </row>
    <row r="75" spans="1:14" x14ac:dyDescent="0.25">
      <c r="A75" s="81"/>
      <c r="B75" s="9"/>
      <c r="C75" s="139"/>
      <c r="D75" s="139"/>
      <c r="E75" s="153"/>
      <c r="F75" s="84"/>
      <c r="G75" s="84"/>
      <c r="H75" s="84"/>
      <c r="I75" s="87"/>
      <c r="J75" s="87"/>
      <c r="K75" s="87"/>
      <c r="L75" s="87"/>
      <c r="M75" s="87"/>
      <c r="N75" s="88"/>
    </row>
    <row r="76" spans="1:14" x14ac:dyDescent="0.25">
      <c r="A76" s="81"/>
      <c r="B76" s="205" t="s">
        <v>238</v>
      </c>
      <c r="C76" s="206"/>
      <c r="D76" s="206"/>
      <c r="E76" s="211"/>
      <c r="F76" s="84"/>
      <c r="G76" s="84"/>
      <c r="H76" s="84"/>
      <c r="I76" s="87"/>
      <c r="J76" s="87"/>
      <c r="K76" s="87"/>
      <c r="L76" s="87"/>
      <c r="M76" s="87"/>
      <c r="N76" s="88"/>
    </row>
    <row r="77" spans="1:14" x14ac:dyDescent="0.25">
      <c r="A77" s="81"/>
      <c r="B77" s="84"/>
      <c r="C77" s="84"/>
      <c r="D77" s="84"/>
      <c r="E77" s="153"/>
      <c r="F77" s="84"/>
      <c r="G77" s="84"/>
      <c r="H77" s="84"/>
      <c r="I77" s="87"/>
      <c r="J77" s="87"/>
      <c r="K77" s="87"/>
      <c r="L77" s="87"/>
      <c r="M77" s="87"/>
      <c r="N77" s="88"/>
    </row>
    <row r="78" spans="1:14" x14ac:dyDescent="0.25">
      <c r="A78" s="81"/>
      <c r="B78" s="84"/>
      <c r="C78" s="84"/>
      <c r="D78" s="84"/>
      <c r="E78" s="153"/>
      <c r="F78" s="84"/>
      <c r="G78" s="84"/>
      <c r="H78" s="84"/>
      <c r="I78" s="87"/>
      <c r="J78" s="87"/>
      <c r="K78" s="87"/>
      <c r="L78" s="87"/>
      <c r="M78" s="87"/>
      <c r="N78" s="88"/>
    </row>
    <row r="79" spans="1:14" x14ac:dyDescent="0.25">
      <c r="A79" s="81"/>
      <c r="B79" s="101" t="s">
        <v>32</v>
      </c>
      <c r="C79" s="101" t="s">
        <v>54</v>
      </c>
      <c r="D79" s="100" t="s">
        <v>48</v>
      </c>
      <c r="E79" s="154" t="s">
        <v>16</v>
      </c>
      <c r="F79" s="84"/>
      <c r="G79" s="84"/>
      <c r="H79" s="84"/>
      <c r="I79" s="87"/>
      <c r="J79" s="87"/>
      <c r="K79" s="87"/>
      <c r="L79" s="87"/>
      <c r="M79" s="87"/>
      <c r="N79" s="88"/>
    </row>
    <row r="80" spans="1:14" ht="55.5" customHeight="1" x14ac:dyDescent="0.25">
      <c r="A80" s="81"/>
      <c r="B80" s="85" t="s">
        <v>139</v>
      </c>
      <c r="C80" s="86">
        <v>40</v>
      </c>
      <c r="D80" s="99">
        <v>0</v>
      </c>
      <c r="E80" s="410">
        <f>+D80+D81</f>
        <v>60</v>
      </c>
      <c r="F80" s="84"/>
      <c r="G80" s="84"/>
      <c r="H80" s="84"/>
      <c r="I80" s="87"/>
      <c r="J80" s="87"/>
      <c r="K80" s="87"/>
      <c r="L80" s="87"/>
      <c r="M80" s="87"/>
      <c r="N80" s="88"/>
    </row>
    <row r="81" spans="1:14" ht="78.75" customHeight="1" x14ac:dyDescent="0.25">
      <c r="A81" s="81"/>
      <c r="B81" s="85" t="s">
        <v>140</v>
      </c>
      <c r="C81" s="86">
        <v>60</v>
      </c>
      <c r="D81" s="99">
        <v>60</v>
      </c>
      <c r="E81" s="411"/>
      <c r="F81" s="84"/>
      <c r="G81" s="84"/>
      <c r="H81" s="84"/>
      <c r="I81" s="87"/>
      <c r="J81" s="87"/>
      <c r="K81" s="87"/>
      <c r="L81" s="87"/>
      <c r="M81" s="87"/>
      <c r="N81" s="88"/>
    </row>
    <row r="82" spans="1:14" x14ac:dyDescent="0.25">
      <c r="A82" s="81"/>
      <c r="C82" s="82"/>
      <c r="D82" s="31"/>
      <c r="E82" s="152"/>
      <c r="F82" s="32"/>
      <c r="G82" s="32"/>
      <c r="H82" s="32"/>
      <c r="I82" s="22"/>
      <c r="J82" s="22"/>
      <c r="K82" s="22"/>
      <c r="L82" s="22"/>
      <c r="M82" s="22"/>
    </row>
    <row r="83" spans="1:14" x14ac:dyDescent="0.25">
      <c r="A83" s="81"/>
      <c r="B83" s="203" t="s">
        <v>239</v>
      </c>
      <c r="C83" s="204"/>
      <c r="D83" s="204"/>
      <c r="E83" s="212"/>
      <c r="F83" s="84"/>
      <c r="G83" s="84"/>
      <c r="H83" s="84"/>
      <c r="I83" s="87"/>
      <c r="J83" s="87"/>
      <c r="K83" s="87"/>
      <c r="L83" s="87"/>
      <c r="M83" s="87"/>
      <c r="N83" s="88"/>
    </row>
    <row r="84" spans="1:14" x14ac:dyDescent="0.25">
      <c r="A84" s="81"/>
      <c r="B84" s="84"/>
      <c r="C84" s="84"/>
      <c r="D84" s="84"/>
      <c r="E84" s="153"/>
      <c r="F84" s="84"/>
      <c r="G84" s="84"/>
      <c r="H84" s="84"/>
      <c r="I84" s="87"/>
      <c r="J84" s="87"/>
      <c r="K84" s="87"/>
      <c r="L84" s="87"/>
      <c r="M84" s="87"/>
      <c r="N84" s="88"/>
    </row>
    <row r="85" spans="1:14" x14ac:dyDescent="0.25">
      <c r="A85" s="81"/>
      <c r="B85" s="84"/>
      <c r="C85" s="84"/>
      <c r="D85" s="84"/>
      <c r="E85" s="153"/>
      <c r="F85" s="84"/>
      <c r="G85" s="84"/>
      <c r="H85" s="84"/>
      <c r="I85" s="87"/>
      <c r="J85" s="87"/>
      <c r="K85" s="87"/>
      <c r="L85" s="87"/>
      <c r="M85" s="87"/>
      <c r="N85" s="88"/>
    </row>
    <row r="86" spans="1:14" x14ac:dyDescent="0.25">
      <c r="A86" s="81"/>
      <c r="B86" s="101" t="s">
        <v>32</v>
      </c>
      <c r="C86" s="101" t="s">
        <v>54</v>
      </c>
      <c r="D86" s="100" t="s">
        <v>48</v>
      </c>
      <c r="E86" s="154" t="s">
        <v>16</v>
      </c>
      <c r="F86" s="84"/>
      <c r="G86" s="84"/>
      <c r="H86" s="84"/>
      <c r="I86" s="87"/>
      <c r="J86" s="87"/>
      <c r="K86" s="87"/>
      <c r="L86" s="87"/>
      <c r="M86" s="87"/>
      <c r="N86" s="88"/>
    </row>
    <row r="87" spans="1:14" ht="42.75" x14ac:dyDescent="0.25">
      <c r="A87" s="81"/>
      <c r="B87" s="85" t="s">
        <v>139</v>
      </c>
      <c r="C87" s="86">
        <v>40</v>
      </c>
      <c r="D87" s="202">
        <v>0</v>
      </c>
      <c r="E87" s="410">
        <f>+D87+D88</f>
        <v>0</v>
      </c>
      <c r="F87" s="84"/>
      <c r="G87" s="84"/>
      <c r="H87" s="84"/>
      <c r="I87" s="87"/>
      <c r="J87" s="87"/>
      <c r="K87" s="87"/>
      <c r="L87" s="87"/>
      <c r="M87" s="87"/>
      <c r="N87" s="88"/>
    </row>
    <row r="88" spans="1:14" ht="71.25" x14ac:dyDescent="0.25">
      <c r="A88" s="81"/>
      <c r="B88" s="85" t="s">
        <v>140</v>
      </c>
      <c r="C88" s="86">
        <v>60</v>
      </c>
      <c r="D88" s="202">
        <v>0</v>
      </c>
      <c r="E88" s="411"/>
      <c r="F88" s="84"/>
      <c r="G88" s="84"/>
      <c r="H88" s="84"/>
      <c r="I88" s="87"/>
      <c r="J88" s="87"/>
      <c r="K88" s="87"/>
      <c r="L88" s="87"/>
      <c r="M88" s="87"/>
      <c r="N88" s="88"/>
    </row>
    <row r="89" spans="1:14" x14ac:dyDescent="0.25">
      <c r="A89" s="81"/>
      <c r="C89" s="82"/>
      <c r="D89" s="31"/>
      <c r="E89" s="152"/>
      <c r="F89" s="32"/>
      <c r="G89" s="32"/>
      <c r="H89" s="32"/>
      <c r="I89" s="22"/>
      <c r="J89" s="22"/>
      <c r="K89" s="22"/>
      <c r="L89" s="22"/>
      <c r="M89" s="22"/>
    </row>
    <row r="90" spans="1:14" x14ac:dyDescent="0.25">
      <c r="A90" s="81"/>
      <c r="B90" s="207" t="s">
        <v>240</v>
      </c>
      <c r="C90" s="208"/>
      <c r="D90" s="208"/>
      <c r="E90" s="214"/>
      <c r="F90" s="84"/>
      <c r="G90" s="84"/>
      <c r="H90" s="84"/>
      <c r="I90" s="87"/>
      <c r="J90" s="87"/>
      <c r="K90" s="87"/>
      <c r="L90" s="87"/>
      <c r="M90" s="87"/>
      <c r="N90" s="88"/>
    </row>
    <row r="91" spans="1:14" x14ac:dyDescent="0.25">
      <c r="A91" s="81"/>
      <c r="B91" s="84"/>
      <c r="C91" s="84"/>
      <c r="D91" s="84"/>
      <c r="E91" s="153"/>
      <c r="F91" s="84"/>
      <c r="G91" s="84"/>
      <c r="H91" s="84"/>
      <c r="I91" s="87"/>
      <c r="J91" s="87"/>
      <c r="K91" s="87"/>
      <c r="L91" s="87"/>
      <c r="M91" s="87"/>
      <c r="N91" s="88"/>
    </row>
    <row r="92" spans="1:14" x14ac:dyDescent="0.25">
      <c r="A92" s="81"/>
      <c r="B92" s="84"/>
      <c r="C92" s="84"/>
      <c r="D92" s="84"/>
      <c r="E92" s="153"/>
      <c r="F92" s="84"/>
      <c r="G92" s="84"/>
      <c r="H92" s="84"/>
      <c r="I92" s="87"/>
      <c r="J92" s="87"/>
      <c r="K92" s="87"/>
      <c r="L92" s="87"/>
      <c r="M92" s="87"/>
      <c r="N92" s="88"/>
    </row>
    <row r="93" spans="1:14" x14ac:dyDescent="0.25">
      <c r="A93" s="81"/>
      <c r="B93" s="101" t="s">
        <v>32</v>
      </c>
      <c r="C93" s="101" t="s">
        <v>54</v>
      </c>
      <c r="D93" s="100" t="s">
        <v>48</v>
      </c>
      <c r="E93" s="154" t="s">
        <v>16</v>
      </c>
      <c r="F93" s="84"/>
      <c r="G93" s="84"/>
      <c r="H93" s="84"/>
      <c r="I93" s="87"/>
      <c r="J93" s="87"/>
      <c r="K93" s="87"/>
      <c r="L93" s="87"/>
      <c r="M93" s="87"/>
      <c r="N93" s="88"/>
    </row>
    <row r="94" spans="1:14" ht="42.75" x14ac:dyDescent="0.25">
      <c r="A94" s="81"/>
      <c r="B94" s="85" t="s">
        <v>139</v>
      </c>
      <c r="C94" s="86">
        <v>40</v>
      </c>
      <c r="D94" s="202">
        <v>0</v>
      </c>
      <c r="E94" s="410">
        <f>+D94+D95</f>
        <v>0</v>
      </c>
      <c r="F94" s="84"/>
      <c r="G94" s="84"/>
      <c r="H94" s="84"/>
      <c r="I94" s="87"/>
      <c r="J94" s="87"/>
      <c r="K94" s="87"/>
      <c r="L94" s="87"/>
      <c r="M94" s="87"/>
      <c r="N94" s="88"/>
    </row>
    <row r="95" spans="1:14" ht="71.25" x14ac:dyDescent="0.25">
      <c r="A95" s="81"/>
      <c r="B95" s="85" t="s">
        <v>140</v>
      </c>
      <c r="C95" s="86">
        <v>60</v>
      </c>
      <c r="D95" s="202">
        <v>0</v>
      </c>
      <c r="E95" s="411"/>
      <c r="F95" s="84"/>
      <c r="G95" s="84"/>
      <c r="H95" s="84"/>
      <c r="I95" s="87"/>
      <c r="J95" s="87"/>
      <c r="K95" s="87"/>
      <c r="L95" s="87"/>
      <c r="M95" s="87"/>
      <c r="N95" s="88"/>
    </row>
    <row r="96" spans="1:14" x14ac:dyDescent="0.25">
      <c r="A96" s="81"/>
      <c r="C96" s="82"/>
      <c r="D96" s="31"/>
      <c r="E96" s="152"/>
      <c r="F96" s="32"/>
      <c r="G96" s="32"/>
      <c r="H96" s="32"/>
      <c r="I96" s="22"/>
      <c r="J96" s="22"/>
      <c r="K96" s="22"/>
      <c r="L96" s="22"/>
      <c r="M96" s="22"/>
    </row>
    <row r="97" spans="1:17" x14ac:dyDescent="0.25">
      <c r="A97" s="81"/>
      <c r="B97" s="209" t="s">
        <v>241</v>
      </c>
      <c r="C97" s="210"/>
      <c r="D97" s="210"/>
      <c r="E97" s="213"/>
      <c r="F97" s="84"/>
      <c r="G97" s="84"/>
      <c r="H97" s="84"/>
      <c r="I97" s="87"/>
      <c r="J97" s="87"/>
      <c r="K97" s="87"/>
      <c r="L97" s="87"/>
      <c r="M97" s="87"/>
      <c r="N97" s="88"/>
    </row>
    <row r="98" spans="1:17" x14ac:dyDescent="0.25">
      <c r="A98" s="81"/>
      <c r="B98" s="84"/>
      <c r="C98" s="84"/>
      <c r="D98" s="84"/>
      <c r="E98" s="153"/>
      <c r="F98" s="84"/>
      <c r="G98" s="84"/>
      <c r="H98" s="84"/>
      <c r="I98" s="87"/>
      <c r="J98" s="87"/>
      <c r="K98" s="87"/>
      <c r="L98" s="87"/>
      <c r="M98" s="87"/>
      <c r="N98" s="88"/>
    </row>
    <row r="99" spans="1:17" x14ac:dyDescent="0.25">
      <c r="A99" s="81"/>
      <c r="B99" s="84"/>
      <c r="C99" s="84"/>
      <c r="D99" s="84"/>
      <c r="E99" s="153"/>
      <c r="F99" s="84"/>
      <c r="G99" s="84"/>
      <c r="H99" s="84"/>
      <c r="I99" s="87"/>
      <c r="J99" s="87"/>
      <c r="K99" s="87"/>
      <c r="L99" s="87"/>
      <c r="M99" s="87"/>
      <c r="N99" s="88"/>
    </row>
    <row r="100" spans="1:17" x14ac:dyDescent="0.25">
      <c r="A100" s="81"/>
      <c r="B100" s="101" t="s">
        <v>32</v>
      </c>
      <c r="C100" s="101" t="s">
        <v>54</v>
      </c>
      <c r="D100" s="100" t="s">
        <v>48</v>
      </c>
      <c r="E100" s="154" t="s">
        <v>16</v>
      </c>
      <c r="F100" s="84"/>
      <c r="G100" s="84"/>
      <c r="H100" s="84"/>
      <c r="I100" s="87"/>
      <c r="J100" s="87"/>
      <c r="K100" s="87"/>
      <c r="L100" s="87"/>
      <c r="M100" s="87"/>
      <c r="N100" s="88"/>
    </row>
    <row r="101" spans="1:17" ht="42.75" x14ac:dyDescent="0.25">
      <c r="A101" s="81"/>
      <c r="B101" s="85" t="s">
        <v>139</v>
      </c>
      <c r="C101" s="86">
        <v>40</v>
      </c>
      <c r="D101" s="202">
        <v>0</v>
      </c>
      <c r="E101" s="410">
        <f>+D101+D102</f>
        <v>0</v>
      </c>
      <c r="F101" s="84"/>
      <c r="G101" s="84"/>
      <c r="H101" s="84"/>
      <c r="I101" s="87"/>
      <c r="J101" s="87"/>
      <c r="K101" s="87"/>
      <c r="L101" s="87"/>
      <c r="M101" s="87"/>
      <c r="N101" s="88"/>
    </row>
    <row r="102" spans="1:17" ht="71.25" x14ac:dyDescent="0.25">
      <c r="A102" s="81"/>
      <c r="B102" s="85" t="s">
        <v>140</v>
      </c>
      <c r="C102" s="86">
        <v>60</v>
      </c>
      <c r="D102" s="202">
        <v>0</v>
      </c>
      <c r="E102" s="411"/>
      <c r="F102" s="84"/>
      <c r="G102" s="84"/>
      <c r="H102" s="84"/>
      <c r="I102" s="87"/>
      <c r="J102" s="87"/>
      <c r="K102" s="87"/>
      <c r="L102" s="87"/>
      <c r="M102" s="87"/>
      <c r="N102" s="88"/>
    </row>
    <row r="103" spans="1:17" ht="15.75" thickBot="1" x14ac:dyDescent="0.3">
      <c r="M103" s="407" t="s">
        <v>34</v>
      </c>
      <c r="N103" s="407"/>
    </row>
    <row r="104" spans="1:17" x14ac:dyDescent="0.25">
      <c r="B104" s="205" t="s">
        <v>29</v>
      </c>
      <c r="M104" s="49"/>
      <c r="N104" s="49"/>
    </row>
    <row r="105" spans="1:17" ht="15.75" thickBot="1" x14ac:dyDescent="0.3">
      <c r="B105" s="205" t="s">
        <v>242</v>
      </c>
      <c r="M105" s="49"/>
      <c r="N105" s="49"/>
    </row>
    <row r="106" spans="1:17" s="7" customFormat="1" ht="109.5" customHeight="1" x14ac:dyDescent="0.25">
      <c r="B106" s="95" t="s">
        <v>141</v>
      </c>
      <c r="C106" s="95" t="s">
        <v>142</v>
      </c>
      <c r="D106" s="95" t="s">
        <v>143</v>
      </c>
      <c r="E106" s="155" t="s">
        <v>42</v>
      </c>
      <c r="F106" s="42" t="s">
        <v>22</v>
      </c>
      <c r="G106" s="42" t="s">
        <v>103</v>
      </c>
      <c r="H106" s="42" t="s">
        <v>17</v>
      </c>
      <c r="I106" s="42" t="s">
        <v>10</v>
      </c>
      <c r="J106" s="42" t="s">
        <v>30</v>
      </c>
      <c r="K106" s="42" t="s">
        <v>57</v>
      </c>
      <c r="L106" s="42" t="s">
        <v>20</v>
      </c>
      <c r="M106" s="83" t="s">
        <v>25</v>
      </c>
      <c r="N106" s="95" t="s">
        <v>144</v>
      </c>
      <c r="O106" s="42" t="s">
        <v>35</v>
      </c>
      <c r="P106" s="43" t="s">
        <v>11</v>
      </c>
      <c r="Q106" s="43" t="s">
        <v>19</v>
      </c>
    </row>
    <row r="107" spans="1:17" s="291" customFormat="1" ht="47.25" customHeight="1" x14ac:dyDescent="0.25">
      <c r="B107" s="92" t="s">
        <v>509</v>
      </c>
      <c r="C107" s="92" t="s">
        <v>162</v>
      </c>
      <c r="D107" s="92" t="s">
        <v>163</v>
      </c>
      <c r="E107" s="292" t="s">
        <v>403</v>
      </c>
      <c r="F107" s="293" t="s">
        <v>133</v>
      </c>
      <c r="G107" s="293" t="s">
        <v>155</v>
      </c>
      <c r="H107" s="294">
        <v>41663</v>
      </c>
      <c r="I107" s="294">
        <v>41912</v>
      </c>
      <c r="J107" s="293" t="s">
        <v>134</v>
      </c>
      <c r="K107" s="293">
        <v>8</v>
      </c>
      <c r="L107" s="293">
        <v>0</v>
      </c>
      <c r="M107" s="292">
        <v>986</v>
      </c>
      <c r="N107" s="293" t="s">
        <v>155</v>
      </c>
      <c r="O107" s="295">
        <v>1069413248</v>
      </c>
      <c r="P107" s="293">
        <v>16</v>
      </c>
      <c r="Q107" s="293"/>
    </row>
    <row r="108" spans="1:17" s="291" customFormat="1" ht="47.25" customHeight="1" x14ac:dyDescent="0.25">
      <c r="B108" s="92" t="s">
        <v>161</v>
      </c>
      <c r="C108" s="92" t="s">
        <v>164</v>
      </c>
      <c r="D108" s="92" t="s">
        <v>405</v>
      </c>
      <c r="E108" s="292" t="s">
        <v>404</v>
      </c>
      <c r="F108" s="293" t="s">
        <v>133</v>
      </c>
      <c r="G108" s="293" t="s">
        <v>155</v>
      </c>
      <c r="H108" s="294">
        <v>40612</v>
      </c>
      <c r="I108" s="294">
        <v>40892</v>
      </c>
      <c r="J108" s="293" t="s">
        <v>134</v>
      </c>
      <c r="K108" s="293">
        <v>9</v>
      </c>
      <c r="L108" s="293">
        <v>0</v>
      </c>
      <c r="M108" s="292">
        <v>210</v>
      </c>
      <c r="N108" s="293" t="s">
        <v>155</v>
      </c>
      <c r="O108" s="295">
        <v>112000000</v>
      </c>
      <c r="P108" s="293">
        <v>17</v>
      </c>
      <c r="Q108" s="293"/>
    </row>
    <row r="109" spans="1:17" s="291" customFormat="1" ht="66" customHeight="1" x14ac:dyDescent="0.25">
      <c r="B109" s="92" t="s">
        <v>162</v>
      </c>
      <c r="C109" s="92" t="s">
        <v>162</v>
      </c>
      <c r="D109" s="92" t="s">
        <v>406</v>
      </c>
      <c r="E109" s="292" t="s">
        <v>407</v>
      </c>
      <c r="F109" s="293" t="s">
        <v>133</v>
      </c>
      <c r="G109" s="293" t="s">
        <v>155</v>
      </c>
      <c r="H109" s="294">
        <v>41283</v>
      </c>
      <c r="I109" s="294">
        <v>41639</v>
      </c>
      <c r="J109" s="293" t="s">
        <v>134</v>
      </c>
      <c r="K109" s="293">
        <v>11</v>
      </c>
      <c r="L109" s="293">
        <v>0</v>
      </c>
      <c r="M109" s="292">
        <v>540</v>
      </c>
      <c r="N109" s="293" t="s">
        <v>155</v>
      </c>
      <c r="O109" s="295">
        <v>48000000</v>
      </c>
      <c r="P109" s="293">
        <v>20</v>
      </c>
      <c r="Q109" s="296"/>
    </row>
    <row r="110" spans="1:17" s="291" customFormat="1" ht="72.75" customHeight="1" x14ac:dyDescent="0.25">
      <c r="B110" s="92" t="s">
        <v>509</v>
      </c>
      <c r="C110" s="92" t="s">
        <v>162</v>
      </c>
      <c r="D110" s="92" t="s">
        <v>406</v>
      </c>
      <c r="E110" s="292" t="s">
        <v>408</v>
      </c>
      <c r="F110" s="293" t="s">
        <v>133</v>
      </c>
      <c r="G110" s="293" t="s">
        <v>155</v>
      </c>
      <c r="H110" s="294">
        <v>40917</v>
      </c>
      <c r="I110" s="294">
        <v>41264</v>
      </c>
      <c r="J110" s="293" t="s">
        <v>134</v>
      </c>
      <c r="K110" s="293">
        <v>0</v>
      </c>
      <c r="L110" s="293">
        <v>11</v>
      </c>
      <c r="M110" s="292">
        <v>530</v>
      </c>
      <c r="N110" s="293" t="s">
        <v>155</v>
      </c>
      <c r="O110" s="295">
        <v>46000000</v>
      </c>
      <c r="P110" s="293">
        <v>28</v>
      </c>
      <c r="Q110" s="38" t="s">
        <v>592</v>
      </c>
    </row>
    <row r="111" spans="1:17" s="91" customFormat="1" x14ac:dyDescent="0.25">
      <c r="A111" s="38"/>
      <c r="B111" s="39" t="s">
        <v>16</v>
      </c>
      <c r="C111" s="93"/>
      <c r="D111" s="92"/>
      <c r="E111" s="137"/>
      <c r="F111" s="89"/>
      <c r="G111" s="89"/>
      <c r="H111" s="89"/>
      <c r="I111" s="90"/>
      <c r="J111" s="90"/>
      <c r="K111" s="143">
        <f>SUM(K107:K110)</f>
        <v>28</v>
      </c>
      <c r="L111" s="143">
        <f>SUM(L107:L110)</f>
        <v>11</v>
      </c>
      <c r="M111" s="143">
        <f>SUM(M107:M110)</f>
        <v>2266</v>
      </c>
      <c r="N111" s="143">
        <v>0</v>
      </c>
      <c r="O111" s="297">
        <f t="shared" ref="O111" si="0">O107+O108+O109+O110</f>
        <v>1275413248</v>
      </c>
      <c r="P111" s="23"/>
      <c r="Q111" s="133"/>
    </row>
    <row r="112" spans="1:17" s="24" customFormat="1" x14ac:dyDescent="0.25">
      <c r="E112" s="138"/>
      <c r="M112" s="138"/>
    </row>
    <row r="113" spans="1:17" s="24" customFormat="1" x14ac:dyDescent="0.25">
      <c r="B113" s="408" t="s">
        <v>27</v>
      </c>
      <c r="C113" s="408" t="s">
        <v>26</v>
      </c>
      <c r="D113" s="406" t="s">
        <v>33</v>
      </c>
      <c r="E113" s="406"/>
    </row>
    <row r="114" spans="1:17" s="24" customFormat="1" x14ac:dyDescent="0.25">
      <c r="B114" s="409"/>
      <c r="C114" s="409"/>
      <c r="D114" s="48" t="s">
        <v>133</v>
      </c>
      <c r="E114" s="156" t="s">
        <v>23</v>
      </c>
    </row>
    <row r="115" spans="1:17" s="24" customFormat="1" ht="30.6" customHeight="1" x14ac:dyDescent="0.25">
      <c r="B115" s="46" t="s">
        <v>21</v>
      </c>
      <c r="C115" s="47" t="s">
        <v>599</v>
      </c>
      <c r="D115" s="45" t="s">
        <v>590</v>
      </c>
      <c r="E115" s="215"/>
      <c r="F115" s="25"/>
      <c r="G115" s="25"/>
      <c r="H115" s="25"/>
      <c r="I115" s="25"/>
      <c r="J115" s="25"/>
      <c r="K115" s="25"/>
      <c r="L115" s="25"/>
      <c r="M115" s="25"/>
    </row>
    <row r="116" spans="1:17" s="24" customFormat="1" ht="30" customHeight="1" x14ac:dyDescent="0.25">
      <c r="B116" s="46" t="s">
        <v>24</v>
      </c>
      <c r="C116" s="47" t="s">
        <v>228</v>
      </c>
      <c r="D116" s="45" t="s">
        <v>590</v>
      </c>
      <c r="E116" s="157"/>
    </row>
    <row r="117" spans="1:17" s="24" customFormat="1" x14ac:dyDescent="0.25">
      <c r="B117" s="26"/>
      <c r="C117" s="404"/>
      <c r="D117" s="404"/>
      <c r="E117" s="404"/>
      <c r="F117" s="404"/>
      <c r="G117" s="404"/>
      <c r="H117" s="404"/>
      <c r="I117" s="404"/>
      <c r="J117" s="404"/>
      <c r="K117" s="404"/>
      <c r="L117" s="404"/>
      <c r="M117" s="404"/>
      <c r="N117" s="404"/>
    </row>
    <row r="118" spans="1:17" x14ac:dyDescent="0.25">
      <c r="B118" s="203" t="s">
        <v>29</v>
      </c>
      <c r="M118" s="49"/>
      <c r="N118" s="49"/>
    </row>
    <row r="119" spans="1:17" ht="15.75" thickBot="1" x14ac:dyDescent="0.3">
      <c r="B119" s="203" t="s">
        <v>243</v>
      </c>
      <c r="M119" s="49"/>
      <c r="N119" s="49"/>
    </row>
    <row r="120" spans="1:17" s="87" customFormat="1" ht="109.5" customHeight="1" x14ac:dyDescent="0.25">
      <c r="B120" s="95" t="s">
        <v>141</v>
      </c>
      <c r="C120" s="95" t="s">
        <v>142</v>
      </c>
      <c r="D120" s="95" t="s">
        <v>143</v>
      </c>
      <c r="E120" s="155" t="s">
        <v>42</v>
      </c>
      <c r="F120" s="95" t="s">
        <v>22</v>
      </c>
      <c r="G120" s="95" t="s">
        <v>103</v>
      </c>
      <c r="H120" s="95" t="s">
        <v>17</v>
      </c>
      <c r="I120" s="95" t="s">
        <v>10</v>
      </c>
      <c r="J120" s="95" t="s">
        <v>30</v>
      </c>
      <c r="K120" s="95" t="s">
        <v>57</v>
      </c>
      <c r="L120" s="95" t="s">
        <v>20</v>
      </c>
      <c r="M120" s="83" t="s">
        <v>25</v>
      </c>
      <c r="N120" s="95" t="s">
        <v>144</v>
      </c>
      <c r="O120" s="95" t="s">
        <v>35</v>
      </c>
      <c r="P120" s="96" t="s">
        <v>11</v>
      </c>
      <c r="Q120" s="96" t="s">
        <v>19</v>
      </c>
    </row>
    <row r="121" spans="1:17" s="291" customFormat="1" ht="42" customHeight="1" x14ac:dyDescent="0.25">
      <c r="B121" s="92" t="s">
        <v>591</v>
      </c>
      <c r="C121" s="92" t="s">
        <v>161</v>
      </c>
      <c r="D121" s="92" t="s">
        <v>163</v>
      </c>
      <c r="E121" s="292" t="s">
        <v>409</v>
      </c>
      <c r="F121" s="293" t="s">
        <v>133</v>
      </c>
      <c r="G121" s="293" t="s">
        <v>155</v>
      </c>
      <c r="H121" s="294">
        <v>41660</v>
      </c>
      <c r="I121" s="294">
        <v>41912</v>
      </c>
      <c r="J121" s="293" t="s">
        <v>134</v>
      </c>
      <c r="K121" s="293">
        <v>8</v>
      </c>
      <c r="L121" s="293">
        <v>2</v>
      </c>
      <c r="M121" s="292">
        <v>242</v>
      </c>
      <c r="N121" s="293" t="s">
        <v>155</v>
      </c>
      <c r="O121" s="295">
        <v>297454616</v>
      </c>
      <c r="P121" s="293">
        <v>39</v>
      </c>
      <c r="Q121" s="293"/>
    </row>
    <row r="122" spans="1:17" s="291" customFormat="1" ht="42" customHeight="1" x14ac:dyDescent="0.25">
      <c r="B122" s="92" t="s">
        <v>162</v>
      </c>
      <c r="C122" s="92" t="s">
        <v>162</v>
      </c>
      <c r="D122" s="92" t="s">
        <v>163</v>
      </c>
      <c r="E122" s="292" t="s">
        <v>244</v>
      </c>
      <c r="F122" s="293" t="s">
        <v>133</v>
      </c>
      <c r="G122" s="293" t="s">
        <v>155</v>
      </c>
      <c r="H122" s="294">
        <v>41298</v>
      </c>
      <c r="I122" s="294" t="s">
        <v>245</v>
      </c>
      <c r="J122" s="293" t="s">
        <v>134</v>
      </c>
      <c r="K122" s="293">
        <v>11</v>
      </c>
      <c r="L122" s="293">
        <v>0</v>
      </c>
      <c r="M122" s="292">
        <v>1070</v>
      </c>
      <c r="N122" s="293" t="s">
        <v>155</v>
      </c>
      <c r="O122" s="295">
        <v>967827398</v>
      </c>
      <c r="P122" s="293">
        <v>40</v>
      </c>
      <c r="Q122" s="293"/>
    </row>
    <row r="123" spans="1:17" s="291" customFormat="1" ht="74.25" customHeight="1" x14ac:dyDescent="0.25">
      <c r="B123" s="92" t="s">
        <v>509</v>
      </c>
      <c r="C123" s="92" t="s">
        <v>162</v>
      </c>
      <c r="D123" s="92" t="s">
        <v>410</v>
      </c>
      <c r="E123" s="292" t="s">
        <v>408</v>
      </c>
      <c r="F123" s="293" t="s">
        <v>133</v>
      </c>
      <c r="G123" s="293" t="s">
        <v>155</v>
      </c>
      <c r="H123" s="294">
        <v>40917</v>
      </c>
      <c r="I123" s="294">
        <v>41274</v>
      </c>
      <c r="J123" s="293" t="s">
        <v>134</v>
      </c>
      <c r="K123" s="293">
        <v>11</v>
      </c>
      <c r="L123" s="293">
        <v>0</v>
      </c>
      <c r="M123" s="292">
        <v>615</v>
      </c>
      <c r="N123" s="293" t="s">
        <v>155</v>
      </c>
      <c r="O123" s="295">
        <v>46000000</v>
      </c>
      <c r="P123" s="293">
        <v>42</v>
      </c>
      <c r="Q123" s="296"/>
    </row>
    <row r="124" spans="1:17" s="91" customFormat="1" ht="23.25" customHeight="1" x14ac:dyDescent="0.25">
      <c r="A124" s="38"/>
      <c r="B124" s="39" t="s">
        <v>16</v>
      </c>
      <c r="C124" s="93"/>
      <c r="D124" s="92"/>
      <c r="E124" s="137"/>
      <c r="F124" s="89"/>
      <c r="G124" s="89"/>
      <c r="H124" s="89"/>
      <c r="I124" s="90"/>
      <c r="J124" s="90"/>
      <c r="K124" s="143">
        <f>SUM(K121:K123)</f>
        <v>30</v>
      </c>
      <c r="L124" s="143"/>
      <c r="M124" s="143">
        <f>M121+M122+M123</f>
        <v>1927</v>
      </c>
      <c r="N124" s="94">
        <f ca="1">SUM(N124:N367)</f>
        <v>0</v>
      </c>
      <c r="O124" s="274">
        <f>O121+O122+O123</f>
        <v>1311282014</v>
      </c>
      <c r="P124" s="23"/>
      <c r="Q124" s="133"/>
    </row>
    <row r="125" spans="1:17" s="24" customFormat="1" x14ac:dyDescent="0.25">
      <c r="E125" s="138"/>
    </row>
    <row r="126" spans="1:17" s="24" customFormat="1" x14ac:dyDescent="0.25">
      <c r="B126" s="408" t="s">
        <v>27</v>
      </c>
      <c r="C126" s="408" t="s">
        <v>26</v>
      </c>
      <c r="D126" s="406" t="s">
        <v>33</v>
      </c>
      <c r="E126" s="406"/>
    </row>
    <row r="127" spans="1:17" s="24" customFormat="1" x14ac:dyDescent="0.25">
      <c r="B127" s="409"/>
      <c r="C127" s="409"/>
      <c r="D127" s="201" t="s">
        <v>133</v>
      </c>
      <c r="E127" s="156" t="s">
        <v>23</v>
      </c>
    </row>
    <row r="128" spans="1:17" s="24" customFormat="1" ht="30.6" customHeight="1" x14ac:dyDescent="0.25">
      <c r="B128" s="46" t="s">
        <v>21</v>
      </c>
      <c r="C128" s="215">
        <f>K124</f>
        <v>30</v>
      </c>
      <c r="D128" s="45" t="s">
        <v>133</v>
      </c>
      <c r="E128" s="157"/>
      <c r="F128" s="25"/>
      <c r="G128" s="25"/>
      <c r="H128" s="25"/>
      <c r="I128" s="25"/>
      <c r="J128" s="25"/>
      <c r="K128" s="25"/>
      <c r="L128" s="25"/>
      <c r="M128" s="25"/>
    </row>
    <row r="129" spans="1:17" s="24" customFormat="1" ht="30" customHeight="1" x14ac:dyDescent="0.25">
      <c r="B129" s="46" t="s">
        <v>24</v>
      </c>
      <c r="C129" s="47" t="s">
        <v>246</v>
      </c>
      <c r="D129" s="45" t="s">
        <v>133</v>
      </c>
      <c r="E129" s="157"/>
    </row>
    <row r="130" spans="1:17" s="24" customFormat="1" ht="30" customHeight="1" x14ac:dyDescent="0.25">
      <c r="B130" s="216"/>
      <c r="C130" s="217"/>
      <c r="D130" s="33"/>
      <c r="E130" s="218"/>
    </row>
    <row r="131" spans="1:17" x14ac:dyDescent="0.25">
      <c r="B131" s="207" t="s">
        <v>29</v>
      </c>
      <c r="M131" s="49"/>
      <c r="N131" s="49"/>
    </row>
    <row r="132" spans="1:17" ht="15.75" thickBot="1" x14ac:dyDescent="0.3">
      <c r="B132" s="207" t="s">
        <v>247</v>
      </c>
      <c r="M132" s="49"/>
      <c r="N132" s="49"/>
    </row>
    <row r="133" spans="1:17" s="87" customFormat="1" ht="109.5" customHeight="1" x14ac:dyDescent="0.25">
      <c r="B133" s="95" t="s">
        <v>141</v>
      </c>
      <c r="C133" s="95" t="s">
        <v>142</v>
      </c>
      <c r="D133" s="95" t="s">
        <v>143</v>
      </c>
      <c r="E133" s="155" t="s">
        <v>42</v>
      </c>
      <c r="F133" s="95" t="s">
        <v>22</v>
      </c>
      <c r="G133" s="95" t="s">
        <v>103</v>
      </c>
      <c r="H133" s="95" t="s">
        <v>17</v>
      </c>
      <c r="I133" s="95" t="s">
        <v>10</v>
      </c>
      <c r="J133" s="95" t="s">
        <v>30</v>
      </c>
      <c r="K133" s="95" t="s">
        <v>57</v>
      </c>
      <c r="L133" s="95" t="s">
        <v>20</v>
      </c>
      <c r="M133" s="83" t="s">
        <v>25</v>
      </c>
      <c r="N133" s="95" t="s">
        <v>144</v>
      </c>
      <c r="O133" s="95" t="s">
        <v>35</v>
      </c>
      <c r="P133" s="96" t="s">
        <v>11</v>
      </c>
      <c r="Q133" s="96" t="s">
        <v>19</v>
      </c>
    </row>
    <row r="134" spans="1:17" s="291" customFormat="1" ht="33.75" customHeight="1" x14ac:dyDescent="0.25">
      <c r="B134" s="92" t="s">
        <v>593</v>
      </c>
      <c r="C134" s="92" t="s">
        <v>161</v>
      </c>
      <c r="D134" s="92" t="s">
        <v>248</v>
      </c>
      <c r="E134" s="292" t="s">
        <v>411</v>
      </c>
      <c r="F134" s="293" t="s">
        <v>133</v>
      </c>
      <c r="G134" s="293" t="s">
        <v>155</v>
      </c>
      <c r="H134" s="294">
        <v>41663</v>
      </c>
      <c r="I134" s="294">
        <v>41973</v>
      </c>
      <c r="J134" s="293" t="s">
        <v>134</v>
      </c>
      <c r="K134" s="293">
        <v>8</v>
      </c>
      <c r="L134" s="293">
        <v>2</v>
      </c>
      <c r="M134" s="292">
        <v>660</v>
      </c>
      <c r="N134" s="293" t="s">
        <v>155</v>
      </c>
      <c r="O134" s="295">
        <v>853241510</v>
      </c>
      <c r="P134" s="293">
        <v>56</v>
      </c>
      <c r="Q134" s="293"/>
    </row>
    <row r="135" spans="1:17" s="291" customFormat="1" ht="49.5" customHeight="1" x14ac:dyDescent="0.25">
      <c r="B135" s="92" t="s">
        <v>162</v>
      </c>
      <c r="C135" s="92" t="s">
        <v>162</v>
      </c>
      <c r="D135" s="92" t="s">
        <v>248</v>
      </c>
      <c r="E135" s="292" t="s">
        <v>251</v>
      </c>
      <c r="F135" s="293" t="s">
        <v>133</v>
      </c>
      <c r="G135" s="293" t="s">
        <v>155</v>
      </c>
      <c r="H135" s="294">
        <v>40921</v>
      </c>
      <c r="I135" s="294">
        <v>41274</v>
      </c>
      <c r="J135" s="293" t="s">
        <v>134</v>
      </c>
      <c r="K135" s="293">
        <v>11</v>
      </c>
      <c r="L135" s="293">
        <v>0</v>
      </c>
      <c r="M135" s="292">
        <v>1036</v>
      </c>
      <c r="N135" s="293" t="s">
        <v>155</v>
      </c>
      <c r="O135" s="295">
        <v>584790968</v>
      </c>
      <c r="P135" s="293">
        <v>57</v>
      </c>
      <c r="Q135" s="293"/>
    </row>
    <row r="136" spans="1:17" s="291" customFormat="1" ht="75.75" customHeight="1" x14ac:dyDescent="0.25">
      <c r="B136" s="92" t="s">
        <v>509</v>
      </c>
      <c r="C136" s="92" t="s">
        <v>162</v>
      </c>
      <c r="D136" s="92" t="s">
        <v>412</v>
      </c>
      <c r="E136" s="292" t="s">
        <v>413</v>
      </c>
      <c r="F136" s="293" t="s">
        <v>133</v>
      </c>
      <c r="G136" s="293" t="s">
        <v>155</v>
      </c>
      <c r="H136" s="294">
        <v>40553</v>
      </c>
      <c r="I136" s="294">
        <v>40908</v>
      </c>
      <c r="J136" s="293" t="s">
        <v>134</v>
      </c>
      <c r="K136" s="293">
        <v>12</v>
      </c>
      <c r="L136" s="293">
        <v>0</v>
      </c>
      <c r="M136" s="292">
        <v>610</v>
      </c>
      <c r="N136" s="293" t="s">
        <v>155</v>
      </c>
      <c r="O136" s="295">
        <v>44000000</v>
      </c>
      <c r="P136" s="293">
        <v>59</v>
      </c>
      <c r="Q136" s="296"/>
    </row>
    <row r="137" spans="1:17" s="91" customFormat="1" ht="23.25" customHeight="1" x14ac:dyDescent="0.25">
      <c r="A137" s="38"/>
      <c r="B137" s="39" t="s">
        <v>16</v>
      </c>
      <c r="C137" s="93"/>
      <c r="D137" s="92"/>
      <c r="E137" s="137"/>
      <c r="F137" s="89"/>
      <c r="G137" s="89"/>
      <c r="H137" s="89"/>
      <c r="I137" s="90"/>
      <c r="J137" s="90"/>
      <c r="K137" s="143">
        <f>SUM(K134:K136)</f>
        <v>31</v>
      </c>
      <c r="L137" s="143"/>
      <c r="M137" s="143">
        <f>M134+M135+M136</f>
        <v>2306</v>
      </c>
      <c r="N137" s="94">
        <f ca="1">SUM(N137:N371)</f>
        <v>0</v>
      </c>
      <c r="O137" s="274">
        <f>O134+O135+O136</f>
        <v>1482032478</v>
      </c>
      <c r="P137" s="23"/>
      <c r="Q137" s="219" t="s">
        <v>600</v>
      </c>
    </row>
    <row r="138" spans="1:17" s="24" customFormat="1" x14ac:dyDescent="0.25">
      <c r="E138" s="138"/>
    </row>
    <row r="139" spans="1:17" s="24" customFormat="1" x14ac:dyDescent="0.25">
      <c r="B139" s="408" t="s">
        <v>27</v>
      </c>
      <c r="C139" s="408" t="s">
        <v>26</v>
      </c>
      <c r="D139" s="406" t="s">
        <v>33</v>
      </c>
      <c r="E139" s="406"/>
    </row>
    <row r="140" spans="1:17" s="24" customFormat="1" x14ac:dyDescent="0.25">
      <c r="B140" s="409"/>
      <c r="C140" s="409"/>
      <c r="D140" s="201" t="s">
        <v>133</v>
      </c>
      <c r="E140" s="156" t="s">
        <v>23</v>
      </c>
    </row>
    <row r="141" spans="1:17" s="24" customFormat="1" ht="30.6" customHeight="1" x14ac:dyDescent="0.25">
      <c r="B141" s="46" t="s">
        <v>21</v>
      </c>
      <c r="C141" s="215">
        <f>K137</f>
        <v>31</v>
      </c>
      <c r="D141" s="45" t="s">
        <v>133</v>
      </c>
      <c r="E141" s="215"/>
      <c r="F141" s="25"/>
      <c r="G141" s="25"/>
      <c r="H141" s="25"/>
      <c r="I141" s="25"/>
      <c r="J141" s="25"/>
      <c r="K141" s="25"/>
      <c r="L141" s="25"/>
      <c r="M141" s="25"/>
    </row>
    <row r="142" spans="1:17" s="24" customFormat="1" ht="30" customHeight="1" x14ac:dyDescent="0.25">
      <c r="B142" s="46" t="s">
        <v>24</v>
      </c>
      <c r="C142" s="333">
        <f>M137</f>
        <v>2306</v>
      </c>
      <c r="D142" s="45"/>
      <c r="E142" s="215" t="s">
        <v>134</v>
      </c>
    </row>
    <row r="143" spans="1:17" s="24" customFormat="1" ht="30" customHeight="1" x14ac:dyDescent="0.25">
      <c r="B143" s="216"/>
      <c r="C143" s="217"/>
      <c r="D143" s="33"/>
      <c r="E143" s="220"/>
    </row>
    <row r="144" spans="1:17" x14ac:dyDescent="0.25">
      <c r="B144" s="209" t="s">
        <v>29</v>
      </c>
      <c r="M144" s="49"/>
      <c r="N144" s="49"/>
    </row>
    <row r="145" spans="1:17" ht="15.75" thickBot="1" x14ac:dyDescent="0.3">
      <c r="B145" s="209" t="s">
        <v>252</v>
      </c>
      <c r="M145" s="49"/>
      <c r="N145" s="49"/>
    </row>
    <row r="146" spans="1:17" s="87" customFormat="1" ht="109.5" customHeight="1" x14ac:dyDescent="0.25">
      <c r="B146" s="95" t="s">
        <v>141</v>
      </c>
      <c r="C146" s="95" t="s">
        <v>142</v>
      </c>
      <c r="D146" s="95" t="s">
        <v>143</v>
      </c>
      <c r="E146" s="155" t="s">
        <v>42</v>
      </c>
      <c r="F146" s="95" t="s">
        <v>22</v>
      </c>
      <c r="G146" s="95" t="s">
        <v>103</v>
      </c>
      <c r="H146" s="95" t="s">
        <v>17</v>
      </c>
      <c r="I146" s="95" t="s">
        <v>10</v>
      </c>
      <c r="J146" s="95" t="s">
        <v>30</v>
      </c>
      <c r="K146" s="95" t="s">
        <v>57</v>
      </c>
      <c r="L146" s="95" t="s">
        <v>20</v>
      </c>
      <c r="M146" s="83" t="s">
        <v>25</v>
      </c>
      <c r="N146" s="95" t="s">
        <v>144</v>
      </c>
      <c r="O146" s="95" t="s">
        <v>35</v>
      </c>
      <c r="P146" s="96" t="s">
        <v>11</v>
      </c>
      <c r="Q146" s="96" t="s">
        <v>19</v>
      </c>
    </row>
    <row r="147" spans="1:17" s="291" customFormat="1" ht="31.5" customHeight="1" x14ac:dyDescent="0.25">
      <c r="B147" s="92" t="s">
        <v>161</v>
      </c>
      <c r="C147" s="92" t="s">
        <v>161</v>
      </c>
      <c r="D147" s="92" t="s">
        <v>248</v>
      </c>
      <c r="E147" s="292" t="s">
        <v>253</v>
      </c>
      <c r="F147" s="293" t="s">
        <v>133</v>
      </c>
      <c r="G147" s="293" t="s">
        <v>155</v>
      </c>
      <c r="H147" s="294">
        <v>41299</v>
      </c>
      <c r="I147" s="294">
        <v>41639</v>
      </c>
      <c r="J147" s="293" t="s">
        <v>134</v>
      </c>
      <c r="K147" s="293">
        <v>11</v>
      </c>
      <c r="L147" s="293" t="s">
        <v>157</v>
      </c>
      <c r="M147" s="292">
        <v>902</v>
      </c>
      <c r="N147" s="293" t="s">
        <v>155</v>
      </c>
      <c r="O147" s="295">
        <v>988844884</v>
      </c>
      <c r="P147" s="293">
        <v>74</v>
      </c>
      <c r="Q147" s="293"/>
    </row>
    <row r="148" spans="1:17" s="291" customFormat="1" ht="26.25" customHeight="1" x14ac:dyDescent="0.25">
      <c r="B148" s="92" t="s">
        <v>162</v>
      </c>
      <c r="C148" s="92" t="s">
        <v>162</v>
      </c>
      <c r="D148" s="92" t="s">
        <v>248</v>
      </c>
      <c r="E148" s="292" t="s">
        <v>254</v>
      </c>
      <c r="F148" s="293" t="s">
        <v>133</v>
      </c>
      <c r="G148" s="293" t="s">
        <v>155</v>
      </c>
      <c r="H148" s="294">
        <v>41516</v>
      </c>
      <c r="I148" s="294" t="s">
        <v>255</v>
      </c>
      <c r="J148" s="293" t="s">
        <v>134</v>
      </c>
      <c r="K148" s="293">
        <v>9</v>
      </c>
      <c r="L148" s="293" t="s">
        <v>256</v>
      </c>
      <c r="M148" s="292">
        <v>350</v>
      </c>
      <c r="N148" s="293" t="s">
        <v>155</v>
      </c>
      <c r="O148" s="295">
        <v>852828774</v>
      </c>
      <c r="P148" s="293">
        <v>115</v>
      </c>
      <c r="Q148" s="293"/>
    </row>
    <row r="149" spans="1:17" s="291" customFormat="1" ht="45.75" customHeight="1" x14ac:dyDescent="0.25">
      <c r="B149" s="92" t="s">
        <v>509</v>
      </c>
      <c r="C149" s="92" t="s">
        <v>162</v>
      </c>
      <c r="D149" s="92" t="s">
        <v>257</v>
      </c>
      <c r="E149" s="292" t="s">
        <v>258</v>
      </c>
      <c r="F149" s="293" t="s">
        <v>133</v>
      </c>
      <c r="G149" s="293" t="s">
        <v>155</v>
      </c>
      <c r="H149" s="294">
        <v>40676</v>
      </c>
      <c r="I149" s="294">
        <v>40882</v>
      </c>
      <c r="J149" s="293" t="s">
        <v>134</v>
      </c>
      <c r="K149" s="293">
        <v>6</v>
      </c>
      <c r="L149" s="293" t="s">
        <v>157</v>
      </c>
      <c r="M149" s="292">
        <v>1048</v>
      </c>
      <c r="N149" s="293" t="s">
        <v>155</v>
      </c>
      <c r="O149" s="295">
        <v>1360762904</v>
      </c>
      <c r="P149" s="293">
        <v>116</v>
      </c>
      <c r="Q149" s="293"/>
    </row>
    <row r="150" spans="1:17" s="291" customFormat="1" ht="59.25" customHeight="1" x14ac:dyDescent="0.25">
      <c r="B150" s="92" t="s">
        <v>509</v>
      </c>
      <c r="C150" s="92" t="s">
        <v>162</v>
      </c>
      <c r="D150" s="92" t="s">
        <v>414</v>
      </c>
      <c r="E150" s="292" t="s">
        <v>415</v>
      </c>
      <c r="F150" s="293" t="s">
        <v>133</v>
      </c>
      <c r="G150" s="293" t="s">
        <v>155</v>
      </c>
      <c r="H150" s="294">
        <v>40553</v>
      </c>
      <c r="I150" s="294">
        <v>40908</v>
      </c>
      <c r="J150" s="293" t="s">
        <v>134</v>
      </c>
      <c r="K150" s="293">
        <v>4</v>
      </c>
      <c r="L150" s="293">
        <v>6</v>
      </c>
      <c r="M150" s="292">
        <v>500</v>
      </c>
      <c r="N150" s="293" t="s">
        <v>155</v>
      </c>
      <c r="O150" s="295">
        <v>40000000</v>
      </c>
      <c r="P150" s="293">
        <v>101</v>
      </c>
      <c r="Q150" s="293"/>
    </row>
    <row r="151" spans="1:17" s="91" customFormat="1" ht="30.75" customHeight="1" x14ac:dyDescent="0.25">
      <c r="A151" s="38"/>
      <c r="B151" s="221" t="s">
        <v>16</v>
      </c>
      <c r="C151" s="93"/>
      <c r="D151" s="92"/>
      <c r="E151" s="137"/>
      <c r="F151" s="89"/>
      <c r="G151" s="89"/>
      <c r="H151" s="89"/>
      <c r="I151" s="90"/>
      <c r="J151" s="90"/>
      <c r="K151" s="143">
        <f>K147+K148+K149+K150</f>
        <v>30</v>
      </c>
      <c r="L151" s="143"/>
      <c r="M151" s="143">
        <f>SUM(M147:M150)</f>
        <v>2800</v>
      </c>
      <c r="N151" s="94">
        <f ca="1">SUM(N151:N366)</f>
        <v>0</v>
      </c>
      <c r="O151" s="274">
        <f>O147+O148+O149</f>
        <v>3202436562</v>
      </c>
      <c r="P151" s="23"/>
      <c r="Q151" s="133"/>
    </row>
    <row r="152" spans="1:17" s="24" customFormat="1" x14ac:dyDescent="0.25">
      <c r="E152" s="138"/>
    </row>
    <row r="153" spans="1:17" s="24" customFormat="1" x14ac:dyDescent="0.25">
      <c r="B153" s="408" t="s">
        <v>27</v>
      </c>
      <c r="C153" s="408" t="s">
        <v>26</v>
      </c>
      <c r="D153" s="406" t="s">
        <v>33</v>
      </c>
      <c r="E153" s="406"/>
    </row>
    <row r="154" spans="1:17" s="24" customFormat="1" x14ac:dyDescent="0.25">
      <c r="B154" s="409"/>
      <c r="C154" s="409"/>
      <c r="D154" s="201" t="s">
        <v>133</v>
      </c>
      <c r="E154" s="156" t="s">
        <v>23</v>
      </c>
    </row>
    <row r="155" spans="1:17" s="24" customFormat="1" ht="30.6" customHeight="1" x14ac:dyDescent="0.25">
      <c r="B155" s="46" t="s">
        <v>21</v>
      </c>
      <c r="C155" s="215">
        <f>K151</f>
        <v>30</v>
      </c>
      <c r="D155" s="45" t="s">
        <v>133</v>
      </c>
      <c r="E155" s="157"/>
      <c r="F155" s="25"/>
      <c r="G155" s="25"/>
      <c r="H155" s="25"/>
      <c r="I155" s="25"/>
      <c r="J155" s="25"/>
      <c r="K155" s="25"/>
      <c r="L155" s="25"/>
      <c r="M155" s="25"/>
    </row>
    <row r="156" spans="1:17" s="24" customFormat="1" ht="30" customHeight="1" x14ac:dyDescent="0.25">
      <c r="B156" s="46" t="s">
        <v>24</v>
      </c>
      <c r="C156" s="47">
        <f>+M151</f>
        <v>2800</v>
      </c>
      <c r="D156" s="45" t="s">
        <v>133</v>
      </c>
      <c r="E156" s="157"/>
    </row>
    <row r="157" spans="1:17" ht="28.15" customHeight="1" thickBot="1" x14ac:dyDescent="0.3"/>
    <row r="158" spans="1:17" ht="27" thickBot="1" x14ac:dyDescent="0.3">
      <c r="B158" s="403" t="s">
        <v>104</v>
      </c>
      <c r="C158" s="403"/>
      <c r="D158" s="403"/>
      <c r="E158" s="403"/>
      <c r="F158" s="403"/>
      <c r="G158" s="403"/>
      <c r="H158" s="403"/>
      <c r="I158" s="403"/>
      <c r="J158" s="403"/>
      <c r="K158" s="403"/>
      <c r="L158" s="403"/>
      <c r="M158" s="403"/>
      <c r="N158" s="403"/>
    </row>
    <row r="161" spans="2:17" ht="109.5" customHeight="1" x14ac:dyDescent="0.25">
      <c r="B161" s="97" t="s">
        <v>145</v>
      </c>
      <c r="C161" s="51" t="s">
        <v>2</v>
      </c>
      <c r="D161" s="51" t="s">
        <v>106</v>
      </c>
      <c r="E161" s="158" t="s">
        <v>105</v>
      </c>
      <c r="F161" s="51" t="s">
        <v>107</v>
      </c>
      <c r="G161" s="51" t="s">
        <v>108</v>
      </c>
      <c r="H161" s="51" t="s">
        <v>109</v>
      </c>
      <c r="I161" s="51" t="s">
        <v>110</v>
      </c>
      <c r="J161" s="51" t="s">
        <v>111</v>
      </c>
      <c r="K161" s="51" t="s">
        <v>112</v>
      </c>
      <c r="L161" s="51" t="s">
        <v>113</v>
      </c>
      <c r="M161" s="79" t="s">
        <v>114</v>
      </c>
      <c r="N161" s="79" t="s">
        <v>115</v>
      </c>
      <c r="O161" s="368" t="s">
        <v>3</v>
      </c>
      <c r="P161" s="369"/>
      <c r="Q161" s="51" t="s">
        <v>18</v>
      </c>
    </row>
    <row r="162" spans="2:17" s="24" customFormat="1" x14ac:dyDescent="0.25">
      <c r="B162" s="299" t="s">
        <v>242</v>
      </c>
      <c r="C162" s="300"/>
      <c r="D162" s="300"/>
      <c r="E162" s="301"/>
      <c r="F162" s="300"/>
      <c r="G162" s="300"/>
      <c r="H162" s="300"/>
      <c r="I162" s="300"/>
      <c r="J162" s="300"/>
      <c r="K162" s="300"/>
      <c r="L162" s="300"/>
      <c r="M162" s="302"/>
      <c r="N162" s="302"/>
      <c r="O162" s="367"/>
      <c r="P162" s="367"/>
      <c r="Q162" s="300"/>
    </row>
    <row r="163" spans="2:17" ht="21" customHeight="1" x14ac:dyDescent="0.25">
      <c r="B163" s="3" t="s">
        <v>416</v>
      </c>
      <c r="C163" s="193" t="s">
        <v>222</v>
      </c>
      <c r="D163" s="4" t="s">
        <v>417</v>
      </c>
      <c r="E163" s="159">
        <v>50</v>
      </c>
      <c r="F163" s="4" t="s">
        <v>155</v>
      </c>
      <c r="G163" s="159" t="s">
        <v>155</v>
      </c>
      <c r="H163" s="159" t="s">
        <v>155</v>
      </c>
      <c r="I163" s="4" t="s">
        <v>133</v>
      </c>
      <c r="J163" s="4" t="s">
        <v>133</v>
      </c>
      <c r="K163" s="4" t="s">
        <v>133</v>
      </c>
      <c r="L163" s="4" t="s">
        <v>133</v>
      </c>
      <c r="M163" s="4" t="s">
        <v>133</v>
      </c>
      <c r="N163" s="4" t="s">
        <v>133</v>
      </c>
      <c r="O163" s="367"/>
      <c r="P163" s="367"/>
      <c r="Q163" s="194" t="s">
        <v>134</v>
      </c>
    </row>
    <row r="164" spans="2:17" ht="21.75" customHeight="1" x14ac:dyDescent="0.25">
      <c r="B164" s="3" t="s">
        <v>221</v>
      </c>
      <c r="C164" s="193" t="s">
        <v>222</v>
      </c>
      <c r="D164" s="140" t="s">
        <v>418</v>
      </c>
      <c r="E164" s="193">
        <v>50</v>
      </c>
      <c r="F164" s="4" t="s">
        <v>155</v>
      </c>
      <c r="G164" s="159" t="s">
        <v>155</v>
      </c>
      <c r="H164" s="159" t="s">
        <v>155</v>
      </c>
      <c r="I164" s="4" t="s">
        <v>133</v>
      </c>
      <c r="J164" s="4" t="s">
        <v>133</v>
      </c>
      <c r="K164" s="4" t="s">
        <v>133</v>
      </c>
      <c r="L164" s="4" t="s">
        <v>133</v>
      </c>
      <c r="M164" s="4" t="s">
        <v>133</v>
      </c>
      <c r="N164" s="4" t="s">
        <v>133</v>
      </c>
      <c r="O164" s="367"/>
      <c r="P164" s="367"/>
      <c r="Q164" s="194"/>
    </row>
    <row r="165" spans="2:17" ht="18.75" customHeight="1" x14ac:dyDescent="0.25">
      <c r="B165" s="3" t="s">
        <v>221</v>
      </c>
      <c r="C165" s="193" t="s">
        <v>222</v>
      </c>
      <c r="D165" s="140" t="s">
        <v>419</v>
      </c>
      <c r="E165" s="193">
        <v>50</v>
      </c>
      <c r="F165" s="4" t="s">
        <v>155</v>
      </c>
      <c r="G165" s="159" t="s">
        <v>155</v>
      </c>
      <c r="H165" s="159" t="s">
        <v>155</v>
      </c>
      <c r="I165" s="4" t="s">
        <v>133</v>
      </c>
      <c r="J165" s="4" t="s">
        <v>133</v>
      </c>
      <c r="K165" s="4" t="s">
        <v>133</v>
      </c>
      <c r="L165" s="4" t="s">
        <v>133</v>
      </c>
      <c r="M165" s="4" t="s">
        <v>133</v>
      </c>
      <c r="N165" s="4" t="s">
        <v>133</v>
      </c>
      <c r="O165" s="367"/>
      <c r="P165" s="367"/>
      <c r="Q165" s="194"/>
    </row>
    <row r="166" spans="2:17" ht="18.75" customHeight="1" x14ac:dyDescent="0.25">
      <c r="B166" s="3" t="s">
        <v>221</v>
      </c>
      <c r="C166" s="268" t="s">
        <v>222</v>
      </c>
      <c r="D166" s="140" t="s">
        <v>420</v>
      </c>
      <c r="E166" s="268">
        <v>50</v>
      </c>
      <c r="F166" s="4" t="s">
        <v>155</v>
      </c>
      <c r="G166" s="159" t="s">
        <v>155</v>
      </c>
      <c r="H166" s="159" t="s">
        <v>155</v>
      </c>
      <c r="I166" s="4" t="s">
        <v>133</v>
      </c>
      <c r="J166" s="4" t="s">
        <v>133</v>
      </c>
      <c r="K166" s="4" t="s">
        <v>133</v>
      </c>
      <c r="L166" s="4" t="s">
        <v>133</v>
      </c>
      <c r="M166" s="4" t="s">
        <v>133</v>
      </c>
      <c r="N166" s="4" t="s">
        <v>133</v>
      </c>
      <c r="O166" s="367"/>
      <c r="P166" s="367"/>
      <c r="Q166" s="270"/>
    </row>
    <row r="167" spans="2:17" ht="18.75" customHeight="1" x14ac:dyDescent="0.25">
      <c r="B167" s="3" t="s">
        <v>221</v>
      </c>
      <c r="C167" s="268" t="s">
        <v>222</v>
      </c>
      <c r="D167" s="140" t="s">
        <v>420</v>
      </c>
      <c r="E167" s="268">
        <v>50</v>
      </c>
      <c r="F167" s="4" t="s">
        <v>155</v>
      </c>
      <c r="G167" s="159" t="s">
        <v>155</v>
      </c>
      <c r="H167" s="159" t="s">
        <v>155</v>
      </c>
      <c r="I167" s="4" t="s">
        <v>133</v>
      </c>
      <c r="J167" s="4" t="s">
        <v>133</v>
      </c>
      <c r="K167" s="4" t="s">
        <v>133</v>
      </c>
      <c r="L167" s="4" t="s">
        <v>133</v>
      </c>
      <c r="M167" s="4" t="s">
        <v>133</v>
      </c>
      <c r="N167" s="4" t="s">
        <v>133</v>
      </c>
      <c r="O167" s="367"/>
      <c r="P167" s="367"/>
      <c r="Q167" s="270"/>
    </row>
    <row r="168" spans="2:17" ht="18.75" customHeight="1" x14ac:dyDescent="0.25">
      <c r="B168" s="3" t="s">
        <v>221</v>
      </c>
      <c r="C168" s="268" t="s">
        <v>222</v>
      </c>
      <c r="D168" s="140" t="s">
        <v>421</v>
      </c>
      <c r="E168" s="268">
        <v>50</v>
      </c>
      <c r="F168" s="4" t="s">
        <v>155</v>
      </c>
      <c r="G168" s="159" t="s">
        <v>155</v>
      </c>
      <c r="H168" s="159" t="s">
        <v>155</v>
      </c>
      <c r="I168" s="4" t="s">
        <v>133</v>
      </c>
      <c r="J168" s="4" t="s">
        <v>133</v>
      </c>
      <c r="K168" s="4" t="s">
        <v>133</v>
      </c>
      <c r="L168" s="4" t="s">
        <v>133</v>
      </c>
      <c r="M168" s="4" t="s">
        <v>133</v>
      </c>
      <c r="N168" s="4" t="s">
        <v>133</v>
      </c>
      <c r="O168" s="367"/>
      <c r="P168" s="367"/>
      <c r="Q168" s="270"/>
    </row>
    <row r="169" spans="2:17" ht="18.75" customHeight="1" x14ac:dyDescent="0.25">
      <c r="B169" s="3" t="s">
        <v>221</v>
      </c>
      <c r="C169" s="268" t="s">
        <v>222</v>
      </c>
      <c r="D169" s="140" t="s">
        <v>422</v>
      </c>
      <c r="E169" s="268">
        <v>50</v>
      </c>
      <c r="F169" s="4" t="s">
        <v>155</v>
      </c>
      <c r="G169" s="159" t="s">
        <v>155</v>
      </c>
      <c r="H169" s="159" t="s">
        <v>155</v>
      </c>
      <c r="I169" s="4" t="s">
        <v>133</v>
      </c>
      <c r="J169" s="4" t="s">
        <v>133</v>
      </c>
      <c r="K169" s="4" t="s">
        <v>133</v>
      </c>
      <c r="L169" s="4" t="s">
        <v>133</v>
      </c>
      <c r="M169" s="4" t="s">
        <v>133</v>
      </c>
      <c r="N169" s="4" t="s">
        <v>133</v>
      </c>
      <c r="O169" s="367"/>
      <c r="P169" s="367"/>
      <c r="Q169" s="270"/>
    </row>
    <row r="170" spans="2:17" ht="18.75" customHeight="1" x14ac:dyDescent="0.25">
      <c r="B170" s="3" t="s">
        <v>221</v>
      </c>
      <c r="C170" s="268" t="s">
        <v>222</v>
      </c>
      <c r="D170" s="140" t="s">
        <v>423</v>
      </c>
      <c r="E170" s="268">
        <v>50</v>
      </c>
      <c r="F170" s="4" t="s">
        <v>155</v>
      </c>
      <c r="G170" s="159" t="s">
        <v>155</v>
      </c>
      <c r="H170" s="159" t="s">
        <v>155</v>
      </c>
      <c r="I170" s="4" t="s">
        <v>133</v>
      </c>
      <c r="J170" s="4" t="s">
        <v>133</v>
      </c>
      <c r="K170" s="4" t="s">
        <v>133</v>
      </c>
      <c r="L170" s="4" t="s">
        <v>133</v>
      </c>
      <c r="M170" s="4" t="s">
        <v>133</v>
      </c>
      <c r="N170" s="4" t="s">
        <v>133</v>
      </c>
      <c r="O170" s="367"/>
      <c r="P170" s="367"/>
      <c r="Q170" s="270"/>
    </row>
    <row r="171" spans="2:17" ht="18.75" customHeight="1" x14ac:dyDescent="0.25">
      <c r="B171" s="3" t="s">
        <v>221</v>
      </c>
      <c r="C171" s="268" t="s">
        <v>222</v>
      </c>
      <c r="D171" s="140" t="s">
        <v>424</v>
      </c>
      <c r="E171" s="268">
        <v>50</v>
      </c>
      <c r="F171" s="4" t="s">
        <v>155</v>
      </c>
      <c r="G171" s="159" t="s">
        <v>155</v>
      </c>
      <c r="H171" s="159" t="s">
        <v>155</v>
      </c>
      <c r="I171" s="4" t="s">
        <v>133</v>
      </c>
      <c r="J171" s="4" t="s">
        <v>133</v>
      </c>
      <c r="K171" s="4" t="s">
        <v>133</v>
      </c>
      <c r="L171" s="4" t="s">
        <v>133</v>
      </c>
      <c r="M171" s="4" t="s">
        <v>133</v>
      </c>
      <c r="N171" s="4" t="s">
        <v>133</v>
      </c>
      <c r="O171" s="367"/>
      <c r="P171" s="367"/>
      <c r="Q171" s="270"/>
    </row>
    <row r="172" spans="2:17" ht="18.75" customHeight="1" x14ac:dyDescent="0.25">
      <c r="B172" s="3" t="s">
        <v>221</v>
      </c>
      <c r="C172" s="268" t="s">
        <v>222</v>
      </c>
      <c r="D172" s="140" t="s">
        <v>425</v>
      </c>
      <c r="E172" s="268">
        <v>50</v>
      </c>
      <c r="F172" s="4" t="s">
        <v>155</v>
      </c>
      <c r="G172" s="159" t="s">
        <v>155</v>
      </c>
      <c r="H172" s="159" t="s">
        <v>155</v>
      </c>
      <c r="I172" s="4" t="s">
        <v>133</v>
      </c>
      <c r="J172" s="4" t="s">
        <v>133</v>
      </c>
      <c r="K172" s="4" t="s">
        <v>133</v>
      </c>
      <c r="L172" s="4" t="s">
        <v>133</v>
      </c>
      <c r="M172" s="4" t="s">
        <v>133</v>
      </c>
      <c r="N172" s="4" t="s">
        <v>133</v>
      </c>
      <c r="O172" s="367"/>
      <c r="P172" s="367"/>
      <c r="Q172" s="270"/>
    </row>
    <row r="173" spans="2:17" ht="18.75" customHeight="1" x14ac:dyDescent="0.25">
      <c r="B173" s="3" t="s">
        <v>221</v>
      </c>
      <c r="C173" s="268" t="s">
        <v>222</v>
      </c>
      <c r="D173" s="140" t="s">
        <v>426</v>
      </c>
      <c r="E173" s="268">
        <v>50</v>
      </c>
      <c r="F173" s="4" t="s">
        <v>155</v>
      </c>
      <c r="G173" s="159" t="s">
        <v>155</v>
      </c>
      <c r="H173" s="159" t="s">
        <v>155</v>
      </c>
      <c r="I173" s="4" t="s">
        <v>133</v>
      </c>
      <c r="J173" s="4" t="s">
        <v>133</v>
      </c>
      <c r="K173" s="4" t="s">
        <v>133</v>
      </c>
      <c r="L173" s="4" t="s">
        <v>133</v>
      </c>
      <c r="M173" s="4" t="s">
        <v>133</v>
      </c>
      <c r="N173" s="4" t="s">
        <v>133</v>
      </c>
      <c r="O173" s="367"/>
      <c r="P173" s="367"/>
      <c r="Q173" s="270"/>
    </row>
    <row r="174" spans="2:17" ht="18.75" customHeight="1" x14ac:dyDescent="0.25">
      <c r="B174" s="3" t="s">
        <v>221</v>
      </c>
      <c r="C174" s="268" t="s">
        <v>222</v>
      </c>
      <c r="D174" s="140" t="s">
        <v>426</v>
      </c>
      <c r="E174" s="268">
        <v>50</v>
      </c>
      <c r="F174" s="4" t="s">
        <v>155</v>
      </c>
      <c r="G174" s="159" t="s">
        <v>155</v>
      </c>
      <c r="H174" s="159" t="s">
        <v>155</v>
      </c>
      <c r="I174" s="4" t="s">
        <v>133</v>
      </c>
      <c r="J174" s="4" t="s">
        <v>133</v>
      </c>
      <c r="K174" s="4" t="s">
        <v>133</v>
      </c>
      <c r="L174" s="4" t="s">
        <v>133</v>
      </c>
      <c r="M174" s="4" t="s">
        <v>133</v>
      </c>
      <c r="N174" s="4" t="s">
        <v>133</v>
      </c>
      <c r="O174" s="367"/>
      <c r="P174" s="367"/>
      <c r="Q174" s="270"/>
    </row>
    <row r="175" spans="2:17" ht="32.25" customHeight="1" x14ac:dyDescent="0.25">
      <c r="B175" s="3" t="s">
        <v>221</v>
      </c>
      <c r="C175" s="268" t="s">
        <v>222</v>
      </c>
      <c r="D175" s="140" t="s">
        <v>427</v>
      </c>
      <c r="E175" s="268">
        <v>46</v>
      </c>
      <c r="F175" s="4" t="s">
        <v>155</v>
      </c>
      <c r="G175" s="159" t="s">
        <v>155</v>
      </c>
      <c r="H175" s="159" t="s">
        <v>155</v>
      </c>
      <c r="I175" s="4" t="s">
        <v>133</v>
      </c>
      <c r="J175" s="4" t="s">
        <v>133</v>
      </c>
      <c r="K175" s="4" t="s">
        <v>133</v>
      </c>
      <c r="L175" s="4" t="s">
        <v>133</v>
      </c>
      <c r="M175" s="4" t="s">
        <v>133</v>
      </c>
      <c r="N175" s="4" t="s">
        <v>133</v>
      </c>
      <c r="O175" s="367"/>
      <c r="P175" s="367"/>
      <c r="Q175" s="270"/>
    </row>
    <row r="176" spans="2:17" ht="45" customHeight="1" x14ac:dyDescent="0.25">
      <c r="B176" s="3" t="s">
        <v>221</v>
      </c>
      <c r="C176" s="268" t="s">
        <v>222</v>
      </c>
      <c r="D176" s="140" t="s">
        <v>428</v>
      </c>
      <c r="E176" s="268">
        <v>46</v>
      </c>
      <c r="F176" s="4" t="s">
        <v>155</v>
      </c>
      <c r="G176" s="159" t="s">
        <v>155</v>
      </c>
      <c r="H176" s="159" t="s">
        <v>155</v>
      </c>
      <c r="I176" s="4" t="s">
        <v>133</v>
      </c>
      <c r="J176" s="4" t="s">
        <v>133</v>
      </c>
      <c r="K176" s="4" t="s">
        <v>133</v>
      </c>
      <c r="L176" s="4" t="s">
        <v>133</v>
      </c>
      <c r="M176" s="4" t="s">
        <v>133</v>
      </c>
      <c r="N176" s="4" t="s">
        <v>133</v>
      </c>
      <c r="O176" s="367"/>
      <c r="P176" s="367"/>
      <c r="Q176" s="270"/>
    </row>
    <row r="177" spans="2:17" ht="36" customHeight="1" x14ac:dyDescent="0.25">
      <c r="B177" s="3" t="s">
        <v>221</v>
      </c>
      <c r="C177" s="268" t="s">
        <v>222</v>
      </c>
      <c r="D177" s="140" t="s">
        <v>429</v>
      </c>
      <c r="E177" s="268">
        <v>46</v>
      </c>
      <c r="F177" s="4" t="s">
        <v>155</v>
      </c>
      <c r="G177" s="159" t="s">
        <v>155</v>
      </c>
      <c r="H177" s="159" t="s">
        <v>155</v>
      </c>
      <c r="I177" s="4" t="s">
        <v>133</v>
      </c>
      <c r="J177" s="4" t="s">
        <v>133</v>
      </c>
      <c r="K177" s="4" t="s">
        <v>133</v>
      </c>
      <c r="L177" s="4" t="s">
        <v>133</v>
      </c>
      <c r="M177" s="4" t="s">
        <v>133</v>
      </c>
      <c r="N177" s="4" t="s">
        <v>133</v>
      </c>
      <c r="O177" s="367"/>
      <c r="P177" s="367"/>
      <c r="Q177" s="270"/>
    </row>
    <row r="178" spans="2:17" ht="18.75" customHeight="1" x14ac:dyDescent="0.25">
      <c r="B178" s="3" t="s">
        <v>221</v>
      </c>
      <c r="C178" s="268" t="s">
        <v>222</v>
      </c>
      <c r="D178" s="140" t="s">
        <v>430</v>
      </c>
      <c r="E178" s="268">
        <v>46</v>
      </c>
      <c r="F178" s="4" t="s">
        <v>155</v>
      </c>
      <c r="G178" s="159" t="s">
        <v>155</v>
      </c>
      <c r="H178" s="159" t="s">
        <v>155</v>
      </c>
      <c r="I178" s="4" t="s">
        <v>133</v>
      </c>
      <c r="J178" s="4" t="s">
        <v>133</v>
      </c>
      <c r="K178" s="4" t="s">
        <v>133</v>
      </c>
      <c r="L178" s="4" t="s">
        <v>133</v>
      </c>
      <c r="M178" s="4" t="s">
        <v>133</v>
      </c>
      <c r="N178" s="4" t="s">
        <v>133</v>
      </c>
      <c r="O178" s="367"/>
      <c r="P178" s="367"/>
      <c r="Q178" s="270"/>
    </row>
    <row r="179" spans="2:17" ht="18.75" customHeight="1" x14ac:dyDescent="0.25">
      <c r="B179" s="3" t="s">
        <v>221</v>
      </c>
      <c r="C179" s="268" t="s">
        <v>222</v>
      </c>
      <c r="D179" s="140" t="s">
        <v>431</v>
      </c>
      <c r="E179" s="268">
        <v>46</v>
      </c>
      <c r="F179" s="4" t="s">
        <v>155</v>
      </c>
      <c r="G179" s="159" t="s">
        <v>155</v>
      </c>
      <c r="H179" s="159" t="s">
        <v>155</v>
      </c>
      <c r="I179" s="4" t="s">
        <v>133</v>
      </c>
      <c r="J179" s="4" t="s">
        <v>133</v>
      </c>
      <c r="K179" s="4" t="s">
        <v>133</v>
      </c>
      <c r="L179" s="4" t="s">
        <v>133</v>
      </c>
      <c r="M179" s="4" t="s">
        <v>133</v>
      </c>
      <c r="N179" s="4" t="s">
        <v>133</v>
      </c>
      <c r="O179" s="367"/>
      <c r="P179" s="367"/>
      <c r="Q179" s="270"/>
    </row>
    <row r="180" spans="2:17" ht="18.75" customHeight="1" x14ac:dyDescent="0.25">
      <c r="B180" s="3" t="s">
        <v>221</v>
      </c>
      <c r="C180" s="268" t="s">
        <v>222</v>
      </c>
      <c r="D180" s="140" t="s">
        <v>432</v>
      </c>
      <c r="E180" s="268">
        <v>55</v>
      </c>
      <c r="F180" s="4" t="s">
        <v>155</v>
      </c>
      <c r="G180" s="159" t="s">
        <v>155</v>
      </c>
      <c r="H180" s="159" t="s">
        <v>155</v>
      </c>
      <c r="I180" s="4" t="s">
        <v>133</v>
      </c>
      <c r="J180" s="4" t="s">
        <v>133</v>
      </c>
      <c r="K180" s="4" t="s">
        <v>133</v>
      </c>
      <c r="L180" s="4" t="s">
        <v>133</v>
      </c>
      <c r="M180" s="4" t="s">
        <v>133</v>
      </c>
      <c r="N180" s="4" t="s">
        <v>133</v>
      </c>
      <c r="O180" s="367"/>
      <c r="P180" s="367"/>
      <c r="Q180" s="270"/>
    </row>
    <row r="181" spans="2:17" ht="18.75" customHeight="1" x14ac:dyDescent="0.25">
      <c r="B181" s="3" t="s">
        <v>221</v>
      </c>
      <c r="C181" s="268" t="s">
        <v>222</v>
      </c>
      <c r="D181" s="140" t="s">
        <v>433</v>
      </c>
      <c r="E181" s="268">
        <v>55</v>
      </c>
      <c r="F181" s="4" t="s">
        <v>155</v>
      </c>
      <c r="G181" s="159" t="s">
        <v>155</v>
      </c>
      <c r="H181" s="159" t="s">
        <v>155</v>
      </c>
      <c r="I181" s="4" t="s">
        <v>133</v>
      </c>
      <c r="J181" s="4" t="s">
        <v>133</v>
      </c>
      <c r="K181" s="4" t="s">
        <v>133</v>
      </c>
      <c r="L181" s="4" t="s">
        <v>133</v>
      </c>
      <c r="M181" s="4" t="s">
        <v>133</v>
      </c>
      <c r="N181" s="4" t="s">
        <v>133</v>
      </c>
      <c r="O181" s="367"/>
      <c r="P181" s="367"/>
      <c r="Q181" s="270"/>
    </row>
    <row r="182" spans="2:17" ht="18.75" customHeight="1" x14ac:dyDescent="0.25">
      <c r="B182" s="3" t="s">
        <v>221</v>
      </c>
      <c r="C182" s="268" t="s">
        <v>222</v>
      </c>
      <c r="D182" s="140" t="s">
        <v>434</v>
      </c>
      <c r="E182" s="268">
        <v>50</v>
      </c>
      <c r="F182" s="4" t="s">
        <v>155</v>
      </c>
      <c r="G182" s="159" t="s">
        <v>155</v>
      </c>
      <c r="H182" s="159" t="s">
        <v>155</v>
      </c>
      <c r="I182" s="4" t="s">
        <v>133</v>
      </c>
      <c r="J182" s="4" t="s">
        <v>133</v>
      </c>
      <c r="K182" s="4" t="s">
        <v>133</v>
      </c>
      <c r="L182" s="4" t="s">
        <v>133</v>
      </c>
      <c r="M182" s="4" t="s">
        <v>133</v>
      </c>
      <c r="N182" s="4" t="s">
        <v>133</v>
      </c>
      <c r="O182" s="367"/>
      <c r="P182" s="367"/>
      <c r="Q182" s="270"/>
    </row>
    <row r="183" spans="2:17" ht="33.75" customHeight="1" x14ac:dyDescent="0.25">
      <c r="B183" s="3" t="s">
        <v>221</v>
      </c>
      <c r="C183" s="268" t="s">
        <v>222</v>
      </c>
      <c r="D183" s="140" t="s">
        <v>435</v>
      </c>
      <c r="E183" s="268">
        <v>50</v>
      </c>
      <c r="F183" s="4" t="s">
        <v>155</v>
      </c>
      <c r="G183" s="159" t="s">
        <v>155</v>
      </c>
      <c r="H183" s="159" t="s">
        <v>155</v>
      </c>
      <c r="I183" s="4" t="s">
        <v>133</v>
      </c>
      <c r="J183" s="4" t="s">
        <v>133</v>
      </c>
      <c r="K183" s="4" t="s">
        <v>133</v>
      </c>
      <c r="L183" s="4" t="s">
        <v>133</v>
      </c>
      <c r="M183" s="4" t="s">
        <v>133</v>
      </c>
      <c r="N183" s="4" t="s">
        <v>133</v>
      </c>
      <c r="O183" s="367"/>
      <c r="P183" s="367"/>
      <c r="Q183" s="270"/>
    </row>
    <row r="184" spans="2:17" ht="18.75" customHeight="1" x14ac:dyDescent="0.25">
      <c r="B184" s="3" t="s">
        <v>221</v>
      </c>
      <c r="C184" s="268" t="s">
        <v>222</v>
      </c>
      <c r="D184" s="140" t="s">
        <v>436</v>
      </c>
      <c r="E184" s="268">
        <v>50</v>
      </c>
      <c r="F184" s="4" t="s">
        <v>155</v>
      </c>
      <c r="G184" s="159" t="s">
        <v>155</v>
      </c>
      <c r="H184" s="159" t="s">
        <v>155</v>
      </c>
      <c r="I184" s="4" t="s">
        <v>133</v>
      </c>
      <c r="J184" s="4" t="s">
        <v>133</v>
      </c>
      <c r="K184" s="4" t="s">
        <v>133</v>
      </c>
      <c r="L184" s="4" t="s">
        <v>133</v>
      </c>
      <c r="M184" s="4" t="s">
        <v>133</v>
      </c>
      <c r="N184" s="4" t="s">
        <v>133</v>
      </c>
      <c r="O184" s="367"/>
      <c r="P184" s="367"/>
      <c r="Q184" s="270"/>
    </row>
    <row r="185" spans="2:17" ht="18.75" customHeight="1" x14ac:dyDescent="0.25">
      <c r="B185" s="3"/>
      <c r="C185" s="268"/>
      <c r="D185" s="140"/>
      <c r="E185" s="268"/>
      <c r="F185" s="4"/>
      <c r="G185" s="4"/>
      <c r="H185" s="4"/>
      <c r="I185" s="4"/>
      <c r="J185" s="4"/>
      <c r="K185" s="4"/>
      <c r="L185" s="4"/>
      <c r="M185" s="4"/>
      <c r="N185" s="4"/>
      <c r="O185" s="367"/>
      <c r="P185" s="367"/>
      <c r="Q185" s="270"/>
    </row>
    <row r="186" spans="2:17" s="24" customFormat="1" x14ac:dyDescent="0.25">
      <c r="B186" s="303" t="s">
        <v>243</v>
      </c>
      <c r="C186" s="4"/>
      <c r="D186" s="140"/>
      <c r="E186" s="4"/>
      <c r="F186" s="4"/>
      <c r="G186" s="4"/>
      <c r="H186" s="4"/>
      <c r="I186" s="4"/>
      <c r="J186" s="4"/>
      <c r="K186" s="4"/>
      <c r="L186" s="4"/>
      <c r="M186" s="4"/>
      <c r="N186" s="4"/>
      <c r="O186" s="360"/>
      <c r="P186" s="360"/>
      <c r="Q186" s="45"/>
    </row>
    <row r="187" spans="2:17" ht="30" x14ac:dyDescent="0.25">
      <c r="B187" s="3" t="s">
        <v>221</v>
      </c>
      <c r="C187" s="268" t="s">
        <v>222</v>
      </c>
      <c r="D187" s="186" t="s">
        <v>437</v>
      </c>
      <c r="E187" s="271">
        <v>50</v>
      </c>
      <c r="F187" s="4" t="s">
        <v>155</v>
      </c>
      <c r="G187" s="159" t="s">
        <v>155</v>
      </c>
      <c r="H187" s="159" t="s">
        <v>155</v>
      </c>
      <c r="I187" s="4" t="s">
        <v>133</v>
      </c>
      <c r="J187" s="4" t="s">
        <v>133</v>
      </c>
      <c r="K187" s="4" t="s">
        <v>133</v>
      </c>
      <c r="L187" s="4" t="s">
        <v>133</v>
      </c>
      <c r="M187" s="4" t="s">
        <v>133</v>
      </c>
      <c r="N187" s="4" t="s">
        <v>133</v>
      </c>
      <c r="O187" s="360"/>
      <c r="P187" s="360"/>
      <c r="Q187" s="278"/>
    </row>
    <row r="188" spans="2:17" x14ac:dyDescent="0.25">
      <c r="B188" s="3" t="s">
        <v>221</v>
      </c>
      <c r="C188" s="268" t="s">
        <v>222</v>
      </c>
      <c r="D188" s="186" t="s">
        <v>438</v>
      </c>
      <c r="E188" s="271">
        <v>50</v>
      </c>
      <c r="F188" s="4" t="s">
        <v>155</v>
      </c>
      <c r="G188" s="159" t="s">
        <v>155</v>
      </c>
      <c r="H188" s="159" t="s">
        <v>155</v>
      </c>
      <c r="I188" s="4" t="s">
        <v>133</v>
      </c>
      <c r="J188" s="4" t="s">
        <v>133</v>
      </c>
      <c r="K188" s="4" t="s">
        <v>133</v>
      </c>
      <c r="L188" s="4" t="s">
        <v>133</v>
      </c>
      <c r="M188" s="4" t="s">
        <v>133</v>
      </c>
      <c r="N188" s="4" t="s">
        <v>133</v>
      </c>
      <c r="O188" s="360"/>
      <c r="P188" s="360"/>
      <c r="Q188" s="278"/>
    </row>
    <row r="189" spans="2:17" x14ac:dyDescent="0.25">
      <c r="B189" s="3" t="s">
        <v>221</v>
      </c>
      <c r="C189" s="268" t="s">
        <v>222</v>
      </c>
      <c r="D189" s="186" t="s">
        <v>439</v>
      </c>
      <c r="E189" s="271">
        <v>50</v>
      </c>
      <c r="F189" s="4" t="s">
        <v>155</v>
      </c>
      <c r="G189" s="159" t="s">
        <v>155</v>
      </c>
      <c r="H189" s="159" t="s">
        <v>155</v>
      </c>
      <c r="I189" s="4" t="s">
        <v>133</v>
      </c>
      <c r="J189" s="4" t="s">
        <v>133</v>
      </c>
      <c r="K189" s="4" t="s">
        <v>133</v>
      </c>
      <c r="L189" s="4" t="s">
        <v>133</v>
      </c>
      <c r="M189" s="4" t="s">
        <v>133</v>
      </c>
      <c r="N189" s="4" t="s">
        <v>133</v>
      </c>
      <c r="O189" s="360"/>
      <c r="P189" s="360"/>
      <c r="Q189" s="278"/>
    </row>
    <row r="190" spans="2:17" x14ac:dyDescent="0.25">
      <c r="B190" s="3" t="s">
        <v>221</v>
      </c>
      <c r="C190" s="268" t="s">
        <v>222</v>
      </c>
      <c r="D190" s="186" t="s">
        <v>440</v>
      </c>
      <c r="E190" s="271">
        <v>50</v>
      </c>
      <c r="F190" s="4" t="s">
        <v>155</v>
      </c>
      <c r="G190" s="159" t="s">
        <v>155</v>
      </c>
      <c r="H190" s="159" t="s">
        <v>155</v>
      </c>
      <c r="I190" s="4" t="s">
        <v>133</v>
      </c>
      <c r="J190" s="4" t="s">
        <v>133</v>
      </c>
      <c r="K190" s="4" t="s">
        <v>133</v>
      </c>
      <c r="L190" s="4" t="s">
        <v>133</v>
      </c>
      <c r="M190" s="4" t="s">
        <v>133</v>
      </c>
      <c r="N190" s="4" t="s">
        <v>133</v>
      </c>
      <c r="O190" s="360"/>
      <c r="P190" s="360"/>
      <c r="Q190" s="278"/>
    </row>
    <row r="191" spans="2:17" x14ac:dyDescent="0.25">
      <c r="B191" s="3" t="s">
        <v>221</v>
      </c>
      <c r="C191" s="268" t="s">
        <v>222</v>
      </c>
      <c r="D191" s="186" t="s">
        <v>441</v>
      </c>
      <c r="E191" s="271">
        <v>50</v>
      </c>
      <c r="F191" s="4" t="s">
        <v>155</v>
      </c>
      <c r="G191" s="159" t="s">
        <v>155</v>
      </c>
      <c r="H191" s="159" t="s">
        <v>155</v>
      </c>
      <c r="I191" s="4" t="s">
        <v>133</v>
      </c>
      <c r="J191" s="4" t="s">
        <v>133</v>
      </c>
      <c r="K191" s="4" t="s">
        <v>133</v>
      </c>
      <c r="L191" s="4" t="s">
        <v>133</v>
      </c>
      <c r="M191" s="4" t="s">
        <v>133</v>
      </c>
      <c r="N191" s="4" t="s">
        <v>133</v>
      </c>
      <c r="O191" s="360"/>
      <c r="P191" s="360"/>
      <c r="Q191" s="278"/>
    </row>
    <row r="192" spans="2:17" x14ac:dyDescent="0.25">
      <c r="B192" s="3" t="s">
        <v>221</v>
      </c>
      <c r="C192" s="268" t="s">
        <v>222</v>
      </c>
      <c r="D192" s="186" t="s">
        <v>442</v>
      </c>
      <c r="E192" s="271">
        <v>50</v>
      </c>
      <c r="F192" s="4" t="s">
        <v>155</v>
      </c>
      <c r="G192" s="159" t="s">
        <v>155</v>
      </c>
      <c r="H192" s="159" t="s">
        <v>155</v>
      </c>
      <c r="I192" s="4" t="s">
        <v>133</v>
      </c>
      <c r="J192" s="4" t="s">
        <v>133</v>
      </c>
      <c r="K192" s="4" t="s">
        <v>133</v>
      </c>
      <c r="L192" s="4" t="s">
        <v>133</v>
      </c>
      <c r="M192" s="4" t="s">
        <v>133</v>
      </c>
      <c r="N192" s="4" t="s">
        <v>133</v>
      </c>
      <c r="O192" s="360"/>
      <c r="P192" s="360"/>
      <c r="Q192" s="278"/>
    </row>
    <row r="193" spans="2:17" x14ac:dyDescent="0.25">
      <c r="B193" s="3" t="s">
        <v>221</v>
      </c>
      <c r="C193" s="268" t="s">
        <v>222</v>
      </c>
      <c r="D193" s="186" t="s">
        <v>443</v>
      </c>
      <c r="E193" s="271">
        <v>50</v>
      </c>
      <c r="F193" s="4" t="s">
        <v>155</v>
      </c>
      <c r="G193" s="159" t="s">
        <v>155</v>
      </c>
      <c r="H193" s="159" t="s">
        <v>155</v>
      </c>
      <c r="I193" s="4" t="s">
        <v>133</v>
      </c>
      <c r="J193" s="4" t="s">
        <v>133</v>
      </c>
      <c r="K193" s="4" t="s">
        <v>133</v>
      </c>
      <c r="L193" s="4" t="s">
        <v>133</v>
      </c>
      <c r="M193" s="4" t="s">
        <v>133</v>
      </c>
      <c r="N193" s="4" t="s">
        <v>133</v>
      </c>
      <c r="O193" s="360"/>
      <c r="P193" s="360"/>
      <c r="Q193" s="278"/>
    </row>
    <row r="194" spans="2:17" x14ac:dyDescent="0.25">
      <c r="B194" s="3" t="s">
        <v>221</v>
      </c>
      <c r="C194" s="268" t="s">
        <v>222</v>
      </c>
      <c r="D194" s="186" t="s">
        <v>444</v>
      </c>
      <c r="E194" s="271">
        <v>50</v>
      </c>
      <c r="F194" s="4" t="s">
        <v>155</v>
      </c>
      <c r="G194" s="159" t="s">
        <v>155</v>
      </c>
      <c r="H194" s="159" t="s">
        <v>155</v>
      </c>
      <c r="I194" s="4" t="s">
        <v>133</v>
      </c>
      <c r="J194" s="4" t="s">
        <v>133</v>
      </c>
      <c r="K194" s="4" t="s">
        <v>133</v>
      </c>
      <c r="L194" s="4" t="s">
        <v>133</v>
      </c>
      <c r="M194" s="4" t="s">
        <v>133</v>
      </c>
      <c r="N194" s="4" t="s">
        <v>133</v>
      </c>
      <c r="O194" s="360"/>
      <c r="P194" s="360"/>
      <c r="Q194" s="278"/>
    </row>
    <row r="195" spans="2:17" x14ac:dyDescent="0.25">
      <c r="B195" s="3" t="s">
        <v>221</v>
      </c>
      <c r="C195" s="268" t="s">
        <v>222</v>
      </c>
      <c r="D195" s="186" t="s">
        <v>445</v>
      </c>
      <c r="E195" s="271">
        <v>50</v>
      </c>
      <c r="F195" s="4" t="s">
        <v>155</v>
      </c>
      <c r="G195" s="159" t="s">
        <v>155</v>
      </c>
      <c r="H195" s="159" t="s">
        <v>155</v>
      </c>
      <c r="I195" s="4" t="s">
        <v>133</v>
      </c>
      <c r="J195" s="4" t="s">
        <v>133</v>
      </c>
      <c r="K195" s="4" t="s">
        <v>133</v>
      </c>
      <c r="L195" s="4" t="s">
        <v>133</v>
      </c>
      <c r="M195" s="4" t="s">
        <v>133</v>
      </c>
      <c r="N195" s="4" t="s">
        <v>133</v>
      </c>
      <c r="O195" s="360"/>
      <c r="P195" s="360"/>
      <c r="Q195" s="278"/>
    </row>
    <row r="196" spans="2:17" x14ac:dyDescent="0.25">
      <c r="B196" s="3" t="s">
        <v>221</v>
      </c>
      <c r="C196" s="268" t="s">
        <v>222</v>
      </c>
      <c r="D196" s="186" t="s">
        <v>446</v>
      </c>
      <c r="E196" s="271">
        <v>50</v>
      </c>
      <c r="F196" s="4" t="s">
        <v>155</v>
      </c>
      <c r="G196" s="159" t="s">
        <v>155</v>
      </c>
      <c r="H196" s="159" t="s">
        <v>155</v>
      </c>
      <c r="I196" s="4" t="s">
        <v>133</v>
      </c>
      <c r="J196" s="4" t="s">
        <v>133</v>
      </c>
      <c r="K196" s="4" t="s">
        <v>133</v>
      </c>
      <c r="L196" s="4" t="s">
        <v>133</v>
      </c>
      <c r="M196" s="4" t="s">
        <v>133</v>
      </c>
      <c r="N196" s="4" t="s">
        <v>133</v>
      </c>
      <c r="O196" s="360"/>
      <c r="P196" s="360"/>
      <c r="Q196" s="278"/>
    </row>
    <row r="197" spans="2:17" x14ac:dyDescent="0.25">
      <c r="B197" s="3" t="s">
        <v>221</v>
      </c>
      <c r="C197" s="268" t="s">
        <v>222</v>
      </c>
      <c r="D197" s="186" t="s">
        <v>447</v>
      </c>
      <c r="E197" s="271">
        <v>50</v>
      </c>
      <c r="F197" s="4" t="s">
        <v>155</v>
      </c>
      <c r="G197" s="159" t="s">
        <v>155</v>
      </c>
      <c r="H197" s="159" t="s">
        <v>155</v>
      </c>
      <c r="I197" s="4" t="s">
        <v>133</v>
      </c>
      <c r="J197" s="4" t="s">
        <v>133</v>
      </c>
      <c r="K197" s="4" t="s">
        <v>133</v>
      </c>
      <c r="L197" s="4" t="s">
        <v>133</v>
      </c>
      <c r="M197" s="4" t="s">
        <v>133</v>
      </c>
      <c r="N197" s="4" t="s">
        <v>133</v>
      </c>
      <c r="O197" s="360"/>
      <c r="P197" s="360"/>
      <c r="Q197" s="278"/>
    </row>
    <row r="198" spans="2:17" x14ac:dyDescent="0.25">
      <c r="B198" s="3" t="s">
        <v>221</v>
      </c>
      <c r="C198" s="268" t="s">
        <v>222</v>
      </c>
      <c r="D198" s="186" t="s">
        <v>447</v>
      </c>
      <c r="E198" s="271">
        <v>50</v>
      </c>
      <c r="F198" s="4" t="s">
        <v>155</v>
      </c>
      <c r="G198" s="159" t="s">
        <v>155</v>
      </c>
      <c r="H198" s="159" t="s">
        <v>155</v>
      </c>
      <c r="I198" s="4" t="s">
        <v>133</v>
      </c>
      <c r="J198" s="4" t="s">
        <v>133</v>
      </c>
      <c r="K198" s="4" t="s">
        <v>133</v>
      </c>
      <c r="L198" s="4" t="s">
        <v>133</v>
      </c>
      <c r="M198" s="4" t="s">
        <v>133</v>
      </c>
      <c r="N198" s="4" t="s">
        <v>133</v>
      </c>
      <c r="O198" s="360"/>
      <c r="P198" s="360"/>
      <c r="Q198" s="278"/>
    </row>
    <row r="199" spans="2:17" x14ac:dyDescent="0.25">
      <c r="B199" s="3" t="s">
        <v>221</v>
      </c>
      <c r="C199" s="268" t="s">
        <v>222</v>
      </c>
      <c r="D199" s="186" t="s">
        <v>448</v>
      </c>
      <c r="E199" s="271">
        <v>50</v>
      </c>
      <c r="F199" s="4" t="s">
        <v>155</v>
      </c>
      <c r="G199" s="159" t="s">
        <v>155</v>
      </c>
      <c r="H199" s="159" t="s">
        <v>155</v>
      </c>
      <c r="I199" s="4" t="s">
        <v>133</v>
      </c>
      <c r="J199" s="4" t="s">
        <v>133</v>
      </c>
      <c r="K199" s="4" t="s">
        <v>133</v>
      </c>
      <c r="L199" s="4" t="s">
        <v>133</v>
      </c>
      <c r="M199" s="4" t="s">
        <v>133</v>
      </c>
      <c r="N199" s="4" t="s">
        <v>133</v>
      </c>
      <c r="O199" s="360"/>
      <c r="P199" s="360"/>
      <c r="Q199" s="278"/>
    </row>
    <row r="200" spans="2:17" x14ac:dyDescent="0.25">
      <c r="B200" s="3" t="s">
        <v>221</v>
      </c>
      <c r="C200" s="268" t="s">
        <v>222</v>
      </c>
      <c r="D200" s="186" t="s">
        <v>448</v>
      </c>
      <c r="E200" s="271">
        <v>50</v>
      </c>
      <c r="F200" s="4" t="s">
        <v>155</v>
      </c>
      <c r="G200" s="159" t="s">
        <v>155</v>
      </c>
      <c r="H200" s="159" t="s">
        <v>155</v>
      </c>
      <c r="I200" s="4" t="s">
        <v>133</v>
      </c>
      <c r="J200" s="4" t="s">
        <v>133</v>
      </c>
      <c r="K200" s="4" t="s">
        <v>133</v>
      </c>
      <c r="L200" s="4" t="s">
        <v>133</v>
      </c>
      <c r="M200" s="4" t="s">
        <v>133</v>
      </c>
      <c r="N200" s="4" t="s">
        <v>133</v>
      </c>
      <c r="O200" s="360"/>
      <c r="P200" s="360"/>
      <c r="Q200" s="278"/>
    </row>
    <row r="201" spans="2:17" x14ac:dyDescent="0.25">
      <c r="B201" s="3" t="s">
        <v>221</v>
      </c>
      <c r="C201" s="268" t="s">
        <v>222</v>
      </c>
      <c r="D201" s="186" t="s">
        <v>447</v>
      </c>
      <c r="E201" s="271">
        <v>50</v>
      </c>
      <c r="F201" s="4" t="s">
        <v>155</v>
      </c>
      <c r="G201" s="159" t="s">
        <v>155</v>
      </c>
      <c r="H201" s="159" t="s">
        <v>155</v>
      </c>
      <c r="I201" s="4" t="s">
        <v>133</v>
      </c>
      <c r="J201" s="4" t="s">
        <v>133</v>
      </c>
      <c r="K201" s="4" t="s">
        <v>133</v>
      </c>
      <c r="L201" s="4" t="s">
        <v>133</v>
      </c>
      <c r="M201" s="4" t="s">
        <v>133</v>
      </c>
      <c r="N201" s="4" t="s">
        <v>133</v>
      </c>
      <c r="O201" s="360"/>
      <c r="P201" s="360"/>
      <c r="Q201" s="278"/>
    </row>
    <row r="202" spans="2:17" x14ac:dyDescent="0.25">
      <c r="B202" s="3" t="s">
        <v>221</v>
      </c>
      <c r="C202" s="268" t="s">
        <v>222</v>
      </c>
      <c r="D202" s="186" t="s">
        <v>449</v>
      </c>
      <c r="E202" s="271">
        <v>50</v>
      </c>
      <c r="F202" s="4" t="s">
        <v>155</v>
      </c>
      <c r="G202" s="159" t="s">
        <v>155</v>
      </c>
      <c r="H202" s="159" t="s">
        <v>155</v>
      </c>
      <c r="I202" s="4" t="s">
        <v>133</v>
      </c>
      <c r="J202" s="4" t="s">
        <v>133</v>
      </c>
      <c r="K202" s="4" t="s">
        <v>133</v>
      </c>
      <c r="L202" s="4" t="s">
        <v>133</v>
      </c>
      <c r="M202" s="4" t="s">
        <v>133</v>
      </c>
      <c r="N202" s="4" t="s">
        <v>133</v>
      </c>
      <c r="O202" s="360"/>
      <c r="P202" s="360"/>
      <c r="Q202" s="278"/>
    </row>
    <row r="203" spans="2:17" x14ac:dyDescent="0.25">
      <c r="B203" s="3" t="s">
        <v>221</v>
      </c>
      <c r="C203" s="268" t="s">
        <v>222</v>
      </c>
      <c r="D203" s="186" t="s">
        <v>450</v>
      </c>
      <c r="E203" s="271">
        <v>50</v>
      </c>
      <c r="F203" s="4" t="s">
        <v>155</v>
      </c>
      <c r="G203" s="159" t="s">
        <v>155</v>
      </c>
      <c r="H203" s="159" t="s">
        <v>155</v>
      </c>
      <c r="I203" s="4" t="s">
        <v>133</v>
      </c>
      <c r="J203" s="4" t="s">
        <v>133</v>
      </c>
      <c r="K203" s="4" t="s">
        <v>133</v>
      </c>
      <c r="L203" s="4" t="s">
        <v>133</v>
      </c>
      <c r="M203" s="4" t="s">
        <v>133</v>
      </c>
      <c r="N203" s="4" t="s">
        <v>133</v>
      </c>
      <c r="O203" s="360"/>
      <c r="P203" s="360"/>
      <c r="Q203" s="278"/>
    </row>
    <row r="204" spans="2:17" x14ac:dyDescent="0.25">
      <c r="B204" s="3" t="s">
        <v>221</v>
      </c>
      <c r="C204" s="268" t="s">
        <v>222</v>
      </c>
      <c r="D204" s="186" t="s">
        <v>451</v>
      </c>
      <c r="E204" s="271">
        <v>50</v>
      </c>
      <c r="F204" s="4" t="s">
        <v>155</v>
      </c>
      <c r="G204" s="159" t="s">
        <v>155</v>
      </c>
      <c r="H204" s="159" t="s">
        <v>155</v>
      </c>
      <c r="I204" s="4" t="s">
        <v>133</v>
      </c>
      <c r="J204" s="4" t="s">
        <v>133</v>
      </c>
      <c r="K204" s="4" t="s">
        <v>133</v>
      </c>
      <c r="L204" s="4" t="s">
        <v>133</v>
      </c>
      <c r="M204" s="4" t="s">
        <v>133</v>
      </c>
      <c r="N204" s="4" t="s">
        <v>133</v>
      </c>
      <c r="O204" s="360"/>
      <c r="P204" s="360"/>
      <c r="Q204" s="278"/>
    </row>
    <row r="205" spans="2:17" x14ac:dyDescent="0.25">
      <c r="B205" s="3" t="s">
        <v>221</v>
      </c>
      <c r="C205" s="268" t="s">
        <v>222</v>
      </c>
      <c r="D205" s="186" t="s">
        <v>452</v>
      </c>
      <c r="E205" s="271">
        <v>50</v>
      </c>
      <c r="F205" s="4" t="s">
        <v>155</v>
      </c>
      <c r="G205" s="159" t="s">
        <v>155</v>
      </c>
      <c r="H205" s="159" t="s">
        <v>155</v>
      </c>
      <c r="I205" s="4" t="s">
        <v>133</v>
      </c>
      <c r="J205" s="4" t="s">
        <v>133</v>
      </c>
      <c r="K205" s="4" t="s">
        <v>133</v>
      </c>
      <c r="L205" s="4" t="s">
        <v>133</v>
      </c>
      <c r="M205" s="4" t="s">
        <v>133</v>
      </c>
      <c r="N205" s="4" t="s">
        <v>133</v>
      </c>
      <c r="O205" s="360"/>
      <c r="P205" s="360"/>
      <c r="Q205" s="278"/>
    </row>
    <row r="206" spans="2:17" x14ac:dyDescent="0.25">
      <c r="B206" s="3" t="s">
        <v>221</v>
      </c>
      <c r="C206" s="268" t="s">
        <v>222</v>
      </c>
      <c r="D206" s="186" t="s">
        <v>452</v>
      </c>
      <c r="E206" s="271">
        <v>50</v>
      </c>
      <c r="F206" s="4" t="s">
        <v>155</v>
      </c>
      <c r="G206" s="159" t="s">
        <v>155</v>
      </c>
      <c r="H206" s="159" t="s">
        <v>155</v>
      </c>
      <c r="I206" s="4" t="s">
        <v>133</v>
      </c>
      <c r="J206" s="4" t="s">
        <v>133</v>
      </c>
      <c r="K206" s="4" t="s">
        <v>133</v>
      </c>
      <c r="L206" s="4" t="s">
        <v>133</v>
      </c>
      <c r="M206" s="4" t="s">
        <v>133</v>
      </c>
      <c r="N206" s="4" t="s">
        <v>133</v>
      </c>
      <c r="O206" s="360"/>
      <c r="P206" s="360"/>
      <c r="Q206" s="278"/>
    </row>
    <row r="207" spans="2:17" x14ac:dyDescent="0.25">
      <c r="B207" s="3" t="s">
        <v>221</v>
      </c>
      <c r="C207" s="268" t="s">
        <v>222</v>
      </c>
      <c r="D207" s="186" t="s">
        <v>453</v>
      </c>
      <c r="E207" s="271">
        <v>50</v>
      </c>
      <c r="F207" s="4" t="s">
        <v>155</v>
      </c>
      <c r="G207" s="159" t="s">
        <v>155</v>
      </c>
      <c r="H207" s="159" t="s">
        <v>155</v>
      </c>
      <c r="I207" s="4" t="s">
        <v>133</v>
      </c>
      <c r="J207" s="4" t="s">
        <v>133</v>
      </c>
      <c r="K207" s="4" t="s">
        <v>133</v>
      </c>
      <c r="L207" s="4" t="s">
        <v>133</v>
      </c>
      <c r="M207" s="4" t="s">
        <v>133</v>
      </c>
      <c r="N207" s="4" t="s">
        <v>133</v>
      </c>
      <c r="O207" s="360"/>
      <c r="P207" s="360"/>
      <c r="Q207" s="278"/>
    </row>
    <row r="208" spans="2:17" x14ac:dyDescent="0.25">
      <c r="B208" s="3" t="s">
        <v>221</v>
      </c>
      <c r="C208" s="268" t="s">
        <v>222</v>
      </c>
      <c r="D208" s="186" t="s">
        <v>454</v>
      </c>
      <c r="E208" s="271">
        <v>50</v>
      </c>
      <c r="F208" s="4" t="s">
        <v>155</v>
      </c>
      <c r="G208" s="159" t="s">
        <v>155</v>
      </c>
      <c r="H208" s="159" t="s">
        <v>155</v>
      </c>
      <c r="I208" s="4" t="s">
        <v>133</v>
      </c>
      <c r="J208" s="4" t="s">
        <v>133</v>
      </c>
      <c r="K208" s="4" t="s">
        <v>133</v>
      </c>
      <c r="L208" s="4" t="s">
        <v>133</v>
      </c>
      <c r="M208" s="4" t="s">
        <v>133</v>
      </c>
      <c r="N208" s="4" t="s">
        <v>133</v>
      </c>
      <c r="O208" s="360"/>
      <c r="P208" s="360"/>
      <c r="Q208" s="278"/>
    </row>
    <row r="209" spans="2:17" x14ac:dyDescent="0.25">
      <c r="B209" s="3" t="s">
        <v>221</v>
      </c>
      <c r="C209" s="268" t="s">
        <v>222</v>
      </c>
      <c r="D209" s="186" t="s">
        <v>453</v>
      </c>
      <c r="E209" s="271">
        <v>50</v>
      </c>
      <c r="F209" s="4" t="s">
        <v>155</v>
      </c>
      <c r="G209" s="159" t="s">
        <v>155</v>
      </c>
      <c r="H209" s="159" t="s">
        <v>155</v>
      </c>
      <c r="I209" s="4" t="s">
        <v>133</v>
      </c>
      <c r="J209" s="4" t="s">
        <v>133</v>
      </c>
      <c r="K209" s="4" t="s">
        <v>133</v>
      </c>
      <c r="L209" s="4" t="s">
        <v>133</v>
      </c>
      <c r="M209" s="4" t="s">
        <v>133</v>
      </c>
      <c r="N209" s="4" t="s">
        <v>133</v>
      </c>
      <c r="O209" s="360"/>
      <c r="P209" s="360"/>
      <c r="Q209" s="278"/>
    </row>
    <row r="210" spans="2:17" x14ac:dyDescent="0.25">
      <c r="B210" s="3" t="s">
        <v>221</v>
      </c>
      <c r="C210" s="268" t="s">
        <v>222</v>
      </c>
      <c r="D210" s="186" t="s">
        <v>453</v>
      </c>
      <c r="E210" s="271">
        <v>50</v>
      </c>
      <c r="F210" s="4" t="s">
        <v>155</v>
      </c>
      <c r="G210" s="159" t="s">
        <v>155</v>
      </c>
      <c r="H210" s="159" t="s">
        <v>155</v>
      </c>
      <c r="I210" s="4" t="s">
        <v>133</v>
      </c>
      <c r="J210" s="4" t="s">
        <v>133</v>
      </c>
      <c r="K210" s="4" t="s">
        <v>133</v>
      </c>
      <c r="L210" s="4" t="s">
        <v>133</v>
      </c>
      <c r="M210" s="4" t="s">
        <v>133</v>
      </c>
      <c r="N210" s="4" t="s">
        <v>133</v>
      </c>
      <c r="O210" s="360"/>
      <c r="P210" s="360"/>
      <c r="Q210" s="278"/>
    </row>
    <row r="211" spans="2:17" x14ac:dyDescent="0.25">
      <c r="B211" s="279"/>
      <c r="C211" s="280"/>
      <c r="D211" s="186"/>
      <c r="E211" s="280"/>
      <c r="F211" s="280"/>
      <c r="G211" s="280"/>
      <c r="H211" s="280"/>
      <c r="I211" s="280"/>
      <c r="J211" s="280"/>
      <c r="K211" s="280"/>
      <c r="L211" s="280"/>
      <c r="M211" s="280"/>
      <c r="N211" s="280"/>
      <c r="O211" s="360"/>
      <c r="P211" s="360"/>
      <c r="Q211" s="278"/>
    </row>
    <row r="212" spans="2:17" s="24" customFormat="1" x14ac:dyDescent="0.25">
      <c r="B212" s="303" t="s">
        <v>247</v>
      </c>
      <c r="C212" s="253"/>
      <c r="D212" s="140"/>
      <c r="E212" s="159"/>
      <c r="F212" s="4"/>
      <c r="G212" s="4"/>
      <c r="H212" s="4"/>
      <c r="I212" s="4"/>
      <c r="J212" s="4"/>
      <c r="K212" s="4"/>
      <c r="L212" s="4"/>
      <c r="M212" s="4"/>
      <c r="N212" s="4"/>
      <c r="O212" s="361" t="s">
        <v>505</v>
      </c>
      <c r="P212" s="362"/>
      <c r="Q212" s="45"/>
    </row>
    <row r="213" spans="2:17" ht="24.75" customHeight="1" x14ac:dyDescent="0.25">
      <c r="B213" s="3" t="s">
        <v>267</v>
      </c>
      <c r="C213" s="268" t="s">
        <v>222</v>
      </c>
      <c r="D213" s="4" t="s">
        <v>455</v>
      </c>
      <c r="E213" s="159">
        <v>50</v>
      </c>
      <c r="F213" s="4" t="s">
        <v>155</v>
      </c>
      <c r="G213" s="159" t="s">
        <v>155</v>
      </c>
      <c r="H213" s="159" t="s">
        <v>155</v>
      </c>
      <c r="I213" s="4" t="s">
        <v>133</v>
      </c>
      <c r="J213" s="4" t="s">
        <v>133</v>
      </c>
      <c r="K213" s="4" t="s">
        <v>133</v>
      </c>
      <c r="L213" s="4" t="s">
        <v>133</v>
      </c>
      <c r="M213" s="4" t="s">
        <v>133</v>
      </c>
      <c r="N213" s="4" t="s">
        <v>133</v>
      </c>
      <c r="O213" s="363"/>
      <c r="P213" s="364"/>
      <c r="Q213" s="202" t="s">
        <v>134</v>
      </c>
    </row>
    <row r="214" spans="2:17" ht="24.75" customHeight="1" x14ac:dyDescent="0.25">
      <c r="B214" s="3" t="s">
        <v>267</v>
      </c>
      <c r="C214" s="268" t="s">
        <v>222</v>
      </c>
      <c r="D214" s="4" t="s">
        <v>455</v>
      </c>
      <c r="E214" s="159">
        <v>50</v>
      </c>
      <c r="F214" s="4" t="s">
        <v>155</v>
      </c>
      <c r="G214" s="159" t="s">
        <v>155</v>
      </c>
      <c r="H214" s="159" t="s">
        <v>155</v>
      </c>
      <c r="I214" s="4" t="s">
        <v>133</v>
      </c>
      <c r="J214" s="4" t="s">
        <v>133</v>
      </c>
      <c r="K214" s="4" t="s">
        <v>133</v>
      </c>
      <c r="L214" s="4" t="s">
        <v>133</v>
      </c>
      <c r="M214" s="4" t="s">
        <v>133</v>
      </c>
      <c r="N214" s="4" t="s">
        <v>133</v>
      </c>
      <c r="O214" s="363"/>
      <c r="P214" s="364"/>
      <c r="Q214" s="270"/>
    </row>
    <row r="215" spans="2:17" ht="24.75" customHeight="1" x14ac:dyDescent="0.25">
      <c r="B215" s="3" t="s">
        <v>267</v>
      </c>
      <c r="C215" s="268" t="s">
        <v>222</v>
      </c>
      <c r="D215" s="4" t="s">
        <v>455</v>
      </c>
      <c r="E215" s="159">
        <v>50</v>
      </c>
      <c r="F215" s="4" t="s">
        <v>155</v>
      </c>
      <c r="G215" s="159" t="s">
        <v>155</v>
      </c>
      <c r="H215" s="159" t="s">
        <v>155</v>
      </c>
      <c r="I215" s="4" t="s">
        <v>133</v>
      </c>
      <c r="J215" s="4" t="s">
        <v>133</v>
      </c>
      <c r="K215" s="4" t="s">
        <v>133</v>
      </c>
      <c r="L215" s="4" t="s">
        <v>133</v>
      </c>
      <c r="M215" s="4" t="s">
        <v>133</v>
      </c>
      <c r="N215" s="4" t="s">
        <v>133</v>
      </c>
      <c r="O215" s="363"/>
      <c r="P215" s="364"/>
      <c r="Q215" s="270"/>
    </row>
    <row r="216" spans="2:17" ht="24.75" customHeight="1" x14ac:dyDescent="0.25">
      <c r="B216" s="3" t="s">
        <v>267</v>
      </c>
      <c r="C216" s="268" t="s">
        <v>222</v>
      </c>
      <c r="D216" s="4" t="s">
        <v>456</v>
      </c>
      <c r="E216" s="159">
        <v>50</v>
      </c>
      <c r="F216" s="4" t="s">
        <v>155</v>
      </c>
      <c r="G216" s="159" t="s">
        <v>155</v>
      </c>
      <c r="H216" s="159" t="s">
        <v>155</v>
      </c>
      <c r="I216" s="4" t="s">
        <v>133</v>
      </c>
      <c r="J216" s="4" t="s">
        <v>133</v>
      </c>
      <c r="K216" s="4" t="s">
        <v>133</v>
      </c>
      <c r="L216" s="4" t="s">
        <v>133</v>
      </c>
      <c r="M216" s="4" t="s">
        <v>133</v>
      </c>
      <c r="N216" s="4" t="s">
        <v>133</v>
      </c>
      <c r="O216" s="363"/>
      <c r="P216" s="364"/>
      <c r="Q216" s="270"/>
    </row>
    <row r="217" spans="2:17" ht="24.75" customHeight="1" x14ac:dyDescent="0.25">
      <c r="B217" s="3" t="s">
        <v>267</v>
      </c>
      <c r="C217" s="268" t="s">
        <v>222</v>
      </c>
      <c r="D217" s="4" t="s">
        <v>457</v>
      </c>
      <c r="E217" s="159">
        <v>50</v>
      </c>
      <c r="F217" s="4" t="s">
        <v>155</v>
      </c>
      <c r="G217" s="159" t="s">
        <v>155</v>
      </c>
      <c r="H217" s="159" t="s">
        <v>155</v>
      </c>
      <c r="I217" s="4" t="s">
        <v>133</v>
      </c>
      <c r="J217" s="4" t="s">
        <v>133</v>
      </c>
      <c r="K217" s="4" t="s">
        <v>133</v>
      </c>
      <c r="L217" s="4" t="s">
        <v>133</v>
      </c>
      <c r="M217" s="4" t="s">
        <v>133</v>
      </c>
      <c r="N217" s="4" t="s">
        <v>133</v>
      </c>
      <c r="O217" s="363"/>
      <c r="P217" s="364"/>
      <c r="Q217" s="270"/>
    </row>
    <row r="218" spans="2:17" ht="24.75" customHeight="1" x14ac:dyDescent="0.25">
      <c r="B218" s="3" t="s">
        <v>267</v>
      </c>
      <c r="C218" s="268" t="s">
        <v>222</v>
      </c>
      <c r="D218" s="4" t="s">
        <v>456</v>
      </c>
      <c r="E218" s="159">
        <v>50</v>
      </c>
      <c r="F218" s="4" t="s">
        <v>155</v>
      </c>
      <c r="G218" s="159" t="s">
        <v>155</v>
      </c>
      <c r="H218" s="159" t="s">
        <v>155</v>
      </c>
      <c r="I218" s="4" t="s">
        <v>133</v>
      </c>
      <c r="J218" s="4" t="s">
        <v>133</v>
      </c>
      <c r="K218" s="4" t="s">
        <v>133</v>
      </c>
      <c r="L218" s="4" t="s">
        <v>133</v>
      </c>
      <c r="M218" s="4" t="s">
        <v>133</v>
      </c>
      <c r="N218" s="4" t="s">
        <v>133</v>
      </c>
      <c r="O218" s="363"/>
      <c r="P218" s="364"/>
      <c r="Q218" s="270"/>
    </row>
    <row r="219" spans="2:17" ht="24.75" customHeight="1" x14ac:dyDescent="0.25">
      <c r="B219" s="3" t="s">
        <v>267</v>
      </c>
      <c r="C219" s="268" t="s">
        <v>222</v>
      </c>
      <c r="D219" s="4" t="s">
        <v>458</v>
      </c>
      <c r="E219" s="159">
        <v>50</v>
      </c>
      <c r="F219" s="4" t="s">
        <v>155</v>
      </c>
      <c r="G219" s="159" t="s">
        <v>155</v>
      </c>
      <c r="H219" s="159" t="s">
        <v>155</v>
      </c>
      <c r="I219" s="4" t="s">
        <v>133</v>
      </c>
      <c r="J219" s="4" t="s">
        <v>133</v>
      </c>
      <c r="K219" s="4" t="s">
        <v>133</v>
      </c>
      <c r="L219" s="4" t="s">
        <v>133</v>
      </c>
      <c r="M219" s="4" t="s">
        <v>133</v>
      </c>
      <c r="N219" s="4" t="s">
        <v>133</v>
      </c>
      <c r="O219" s="363"/>
      <c r="P219" s="364"/>
      <c r="Q219" s="270"/>
    </row>
    <row r="220" spans="2:17" ht="24.75" customHeight="1" x14ac:dyDescent="0.25">
      <c r="B220" s="3" t="s">
        <v>267</v>
      </c>
      <c r="C220" s="268" t="s">
        <v>222</v>
      </c>
      <c r="D220" s="4" t="s">
        <v>459</v>
      </c>
      <c r="E220" s="159">
        <v>50</v>
      </c>
      <c r="F220" s="4" t="s">
        <v>155</v>
      </c>
      <c r="G220" s="159" t="s">
        <v>155</v>
      </c>
      <c r="H220" s="159" t="s">
        <v>155</v>
      </c>
      <c r="I220" s="4" t="s">
        <v>133</v>
      </c>
      <c r="J220" s="4" t="s">
        <v>133</v>
      </c>
      <c r="K220" s="4" t="s">
        <v>133</v>
      </c>
      <c r="L220" s="4" t="s">
        <v>133</v>
      </c>
      <c r="M220" s="4" t="s">
        <v>133</v>
      </c>
      <c r="N220" s="4" t="s">
        <v>133</v>
      </c>
      <c r="O220" s="363"/>
      <c r="P220" s="364"/>
      <c r="Q220" s="270"/>
    </row>
    <row r="221" spans="2:17" ht="24.75" customHeight="1" x14ac:dyDescent="0.25">
      <c r="B221" s="3" t="s">
        <v>267</v>
      </c>
      <c r="C221" s="268" t="s">
        <v>222</v>
      </c>
      <c r="D221" s="4" t="s">
        <v>459</v>
      </c>
      <c r="E221" s="159">
        <v>50</v>
      </c>
      <c r="F221" s="4" t="s">
        <v>155</v>
      </c>
      <c r="G221" s="159" t="s">
        <v>155</v>
      </c>
      <c r="H221" s="159" t="s">
        <v>155</v>
      </c>
      <c r="I221" s="4" t="s">
        <v>133</v>
      </c>
      <c r="J221" s="4" t="s">
        <v>133</v>
      </c>
      <c r="K221" s="4" t="s">
        <v>133</v>
      </c>
      <c r="L221" s="4" t="s">
        <v>133</v>
      </c>
      <c r="M221" s="4" t="s">
        <v>133</v>
      </c>
      <c r="N221" s="4" t="s">
        <v>133</v>
      </c>
      <c r="O221" s="363"/>
      <c r="P221" s="364"/>
      <c r="Q221" s="270"/>
    </row>
    <row r="222" spans="2:17" ht="24.75" customHeight="1" x14ac:dyDescent="0.25">
      <c r="B222" s="3" t="s">
        <v>267</v>
      </c>
      <c r="C222" s="268" t="s">
        <v>222</v>
      </c>
      <c r="D222" s="4" t="s">
        <v>460</v>
      </c>
      <c r="E222" s="159">
        <v>50</v>
      </c>
      <c r="F222" s="4" t="s">
        <v>155</v>
      </c>
      <c r="G222" s="159" t="s">
        <v>155</v>
      </c>
      <c r="H222" s="159" t="s">
        <v>155</v>
      </c>
      <c r="I222" s="4" t="s">
        <v>133</v>
      </c>
      <c r="J222" s="4" t="s">
        <v>133</v>
      </c>
      <c r="K222" s="4" t="s">
        <v>133</v>
      </c>
      <c r="L222" s="4" t="s">
        <v>133</v>
      </c>
      <c r="M222" s="4" t="s">
        <v>133</v>
      </c>
      <c r="N222" s="4" t="s">
        <v>133</v>
      </c>
      <c r="O222" s="363"/>
      <c r="P222" s="364"/>
      <c r="Q222" s="270"/>
    </row>
    <row r="223" spans="2:17" ht="24.75" customHeight="1" x14ac:dyDescent="0.25">
      <c r="B223" s="3" t="s">
        <v>267</v>
      </c>
      <c r="C223" s="268" t="s">
        <v>222</v>
      </c>
      <c r="D223" s="4" t="s">
        <v>461</v>
      </c>
      <c r="E223" s="159">
        <v>50</v>
      </c>
      <c r="F223" s="4" t="s">
        <v>155</v>
      </c>
      <c r="G223" s="159" t="s">
        <v>155</v>
      </c>
      <c r="H223" s="159" t="s">
        <v>155</v>
      </c>
      <c r="I223" s="4" t="s">
        <v>133</v>
      </c>
      <c r="J223" s="4" t="s">
        <v>133</v>
      </c>
      <c r="K223" s="4" t="s">
        <v>133</v>
      </c>
      <c r="L223" s="4" t="s">
        <v>133</v>
      </c>
      <c r="M223" s="4" t="s">
        <v>133</v>
      </c>
      <c r="N223" s="4" t="s">
        <v>133</v>
      </c>
      <c r="O223" s="363"/>
      <c r="P223" s="364"/>
      <c r="Q223" s="270"/>
    </row>
    <row r="224" spans="2:17" ht="24.75" customHeight="1" x14ac:dyDescent="0.25">
      <c r="B224" s="3" t="s">
        <v>267</v>
      </c>
      <c r="C224" s="268" t="s">
        <v>222</v>
      </c>
      <c r="D224" s="4" t="s">
        <v>462</v>
      </c>
      <c r="E224" s="159">
        <v>50</v>
      </c>
      <c r="F224" s="4" t="s">
        <v>155</v>
      </c>
      <c r="G224" s="159" t="s">
        <v>155</v>
      </c>
      <c r="H224" s="159" t="s">
        <v>155</v>
      </c>
      <c r="I224" s="4" t="s">
        <v>133</v>
      </c>
      <c r="J224" s="4" t="s">
        <v>133</v>
      </c>
      <c r="K224" s="4" t="s">
        <v>133</v>
      </c>
      <c r="L224" s="4" t="s">
        <v>133</v>
      </c>
      <c r="M224" s="4" t="s">
        <v>133</v>
      </c>
      <c r="N224" s="4" t="s">
        <v>133</v>
      </c>
      <c r="O224" s="363"/>
      <c r="P224" s="364"/>
      <c r="Q224" s="270"/>
    </row>
    <row r="225" spans="2:17" ht="24.75" customHeight="1" x14ac:dyDescent="0.25">
      <c r="B225" s="3" t="s">
        <v>267</v>
      </c>
      <c r="C225" s="268" t="s">
        <v>222</v>
      </c>
      <c r="D225" s="4" t="s">
        <v>463</v>
      </c>
      <c r="E225" s="159">
        <v>55</v>
      </c>
      <c r="F225" s="4" t="s">
        <v>155</v>
      </c>
      <c r="G225" s="159" t="s">
        <v>155</v>
      </c>
      <c r="H225" s="159" t="s">
        <v>155</v>
      </c>
      <c r="I225" s="4" t="s">
        <v>133</v>
      </c>
      <c r="J225" s="4" t="s">
        <v>133</v>
      </c>
      <c r="K225" s="4" t="s">
        <v>133</v>
      </c>
      <c r="L225" s="4" t="s">
        <v>133</v>
      </c>
      <c r="M225" s="4" t="s">
        <v>133</v>
      </c>
      <c r="N225" s="4" t="s">
        <v>133</v>
      </c>
      <c r="O225" s="363"/>
      <c r="P225" s="364"/>
      <c r="Q225" s="270"/>
    </row>
    <row r="226" spans="2:17" ht="24.75" customHeight="1" x14ac:dyDescent="0.25">
      <c r="B226" s="3" t="s">
        <v>267</v>
      </c>
      <c r="C226" s="268" t="s">
        <v>222</v>
      </c>
      <c r="D226" s="4" t="s">
        <v>464</v>
      </c>
      <c r="E226" s="159">
        <v>55</v>
      </c>
      <c r="F226" s="4" t="s">
        <v>155</v>
      </c>
      <c r="G226" s="159" t="s">
        <v>155</v>
      </c>
      <c r="H226" s="159" t="s">
        <v>155</v>
      </c>
      <c r="I226" s="4" t="s">
        <v>133</v>
      </c>
      <c r="J226" s="4" t="s">
        <v>133</v>
      </c>
      <c r="K226" s="4" t="s">
        <v>133</v>
      </c>
      <c r="L226" s="4" t="s">
        <v>133</v>
      </c>
      <c r="M226" s="4" t="s">
        <v>133</v>
      </c>
      <c r="N226" s="4" t="s">
        <v>133</v>
      </c>
      <c r="O226" s="363"/>
      <c r="P226" s="364"/>
      <c r="Q226" s="270"/>
    </row>
    <row r="227" spans="2:17" ht="24.75" customHeight="1" x14ac:dyDescent="0.25">
      <c r="B227" s="3" t="s">
        <v>267</v>
      </c>
      <c r="C227" s="268" t="s">
        <v>222</v>
      </c>
      <c r="D227" s="4" t="s">
        <v>464</v>
      </c>
      <c r="E227" s="159">
        <v>55</v>
      </c>
      <c r="F227" s="4" t="s">
        <v>155</v>
      </c>
      <c r="G227" s="159" t="s">
        <v>155</v>
      </c>
      <c r="H227" s="159" t="s">
        <v>155</v>
      </c>
      <c r="I227" s="4" t="s">
        <v>133</v>
      </c>
      <c r="J227" s="4" t="s">
        <v>133</v>
      </c>
      <c r="K227" s="4" t="s">
        <v>133</v>
      </c>
      <c r="L227" s="4" t="s">
        <v>133</v>
      </c>
      <c r="M227" s="4" t="s">
        <v>133</v>
      </c>
      <c r="N227" s="4" t="s">
        <v>133</v>
      </c>
      <c r="O227" s="363"/>
      <c r="P227" s="364"/>
      <c r="Q227" s="270"/>
    </row>
    <row r="228" spans="2:17" ht="24.75" customHeight="1" x14ac:dyDescent="0.25">
      <c r="B228" s="3" t="s">
        <v>267</v>
      </c>
      <c r="C228" s="268" t="s">
        <v>222</v>
      </c>
      <c r="D228" s="4" t="s">
        <v>464</v>
      </c>
      <c r="E228" s="159">
        <v>55</v>
      </c>
      <c r="F228" s="4" t="s">
        <v>155</v>
      </c>
      <c r="G228" s="159" t="s">
        <v>155</v>
      </c>
      <c r="H228" s="159" t="s">
        <v>155</v>
      </c>
      <c r="I228" s="4" t="s">
        <v>133</v>
      </c>
      <c r="J228" s="4" t="s">
        <v>133</v>
      </c>
      <c r="K228" s="4" t="s">
        <v>133</v>
      </c>
      <c r="L228" s="4" t="s">
        <v>133</v>
      </c>
      <c r="M228" s="4" t="s">
        <v>133</v>
      </c>
      <c r="N228" s="4" t="s">
        <v>133</v>
      </c>
      <c r="O228" s="363"/>
      <c r="P228" s="364"/>
      <c r="Q228" s="270"/>
    </row>
    <row r="229" spans="2:17" ht="24.75" customHeight="1" x14ac:dyDescent="0.25">
      <c r="B229" s="3" t="s">
        <v>503</v>
      </c>
      <c r="C229" s="268" t="s">
        <v>222</v>
      </c>
      <c r="D229" s="280" t="s">
        <v>466</v>
      </c>
      <c r="E229" s="159">
        <v>50</v>
      </c>
      <c r="F229" s="4" t="s">
        <v>155</v>
      </c>
      <c r="G229" s="159" t="s">
        <v>155</v>
      </c>
      <c r="H229" s="159" t="s">
        <v>155</v>
      </c>
      <c r="I229" s="4" t="s">
        <v>133</v>
      </c>
      <c r="J229" s="4" t="s">
        <v>133</v>
      </c>
      <c r="K229" s="4" t="s">
        <v>133</v>
      </c>
      <c r="L229" s="4" t="s">
        <v>133</v>
      </c>
      <c r="M229" s="4" t="s">
        <v>133</v>
      </c>
      <c r="N229" s="4" t="s">
        <v>133</v>
      </c>
      <c r="O229" s="363"/>
      <c r="P229" s="364"/>
      <c r="Q229" s="270"/>
    </row>
    <row r="230" spans="2:17" ht="24.75" customHeight="1" x14ac:dyDescent="0.25">
      <c r="B230" s="3" t="s">
        <v>504</v>
      </c>
      <c r="C230" s="268" t="s">
        <v>222</v>
      </c>
      <c r="D230" s="280" t="s">
        <v>465</v>
      </c>
      <c r="E230" s="159">
        <v>50</v>
      </c>
      <c r="F230" s="4" t="s">
        <v>155</v>
      </c>
      <c r="G230" s="159" t="s">
        <v>155</v>
      </c>
      <c r="H230" s="159" t="s">
        <v>155</v>
      </c>
      <c r="I230" s="4" t="s">
        <v>133</v>
      </c>
      <c r="J230" s="4" t="s">
        <v>133</v>
      </c>
      <c r="K230" s="4" t="s">
        <v>133</v>
      </c>
      <c r="L230" s="4" t="s">
        <v>133</v>
      </c>
      <c r="M230" s="4" t="s">
        <v>133</v>
      </c>
      <c r="N230" s="4" t="s">
        <v>133</v>
      </c>
      <c r="O230" s="363"/>
      <c r="P230" s="364"/>
      <c r="Q230" s="270"/>
    </row>
    <row r="231" spans="2:17" ht="24.75" customHeight="1" x14ac:dyDescent="0.25">
      <c r="B231" s="3" t="s">
        <v>503</v>
      </c>
      <c r="C231" s="268" t="s">
        <v>222</v>
      </c>
      <c r="D231" s="280" t="s">
        <v>467</v>
      </c>
      <c r="E231" s="159">
        <v>50</v>
      </c>
      <c r="F231" s="4" t="s">
        <v>155</v>
      </c>
      <c r="G231" s="159" t="s">
        <v>155</v>
      </c>
      <c r="H231" s="159" t="s">
        <v>155</v>
      </c>
      <c r="I231" s="4" t="s">
        <v>133</v>
      </c>
      <c r="J231" s="4" t="s">
        <v>133</v>
      </c>
      <c r="K231" s="4" t="s">
        <v>133</v>
      </c>
      <c r="L231" s="4" t="s">
        <v>133</v>
      </c>
      <c r="M231" s="4" t="s">
        <v>133</v>
      </c>
      <c r="N231" s="4" t="s">
        <v>133</v>
      </c>
      <c r="O231" s="363"/>
      <c r="P231" s="364"/>
      <c r="Q231" s="270"/>
    </row>
    <row r="232" spans="2:17" ht="24.75" customHeight="1" x14ac:dyDescent="0.25">
      <c r="B232" s="3" t="s">
        <v>503</v>
      </c>
      <c r="C232" s="268" t="s">
        <v>222</v>
      </c>
      <c r="D232" s="280" t="s">
        <v>468</v>
      </c>
      <c r="E232" s="159">
        <v>50</v>
      </c>
      <c r="F232" s="4" t="s">
        <v>155</v>
      </c>
      <c r="G232" s="159" t="s">
        <v>155</v>
      </c>
      <c r="H232" s="159" t="s">
        <v>155</v>
      </c>
      <c r="I232" s="4" t="s">
        <v>133</v>
      </c>
      <c r="J232" s="4" t="s">
        <v>133</v>
      </c>
      <c r="K232" s="4" t="s">
        <v>133</v>
      </c>
      <c r="L232" s="4" t="s">
        <v>133</v>
      </c>
      <c r="M232" s="4" t="s">
        <v>133</v>
      </c>
      <c r="N232" s="4" t="s">
        <v>133</v>
      </c>
      <c r="O232" s="363"/>
      <c r="P232" s="364"/>
      <c r="Q232" s="270"/>
    </row>
    <row r="233" spans="2:17" ht="24.75" customHeight="1" x14ac:dyDescent="0.25">
      <c r="B233" s="3" t="s">
        <v>503</v>
      </c>
      <c r="C233" s="268" t="s">
        <v>222</v>
      </c>
      <c r="D233" s="280" t="s">
        <v>469</v>
      </c>
      <c r="E233" s="159">
        <v>50</v>
      </c>
      <c r="F233" s="4" t="s">
        <v>155</v>
      </c>
      <c r="G233" s="159" t="s">
        <v>155</v>
      </c>
      <c r="H233" s="159" t="s">
        <v>155</v>
      </c>
      <c r="I233" s="4" t="s">
        <v>133</v>
      </c>
      <c r="J233" s="4" t="s">
        <v>133</v>
      </c>
      <c r="K233" s="4" t="s">
        <v>133</v>
      </c>
      <c r="L233" s="4" t="s">
        <v>133</v>
      </c>
      <c r="M233" s="4" t="s">
        <v>133</v>
      </c>
      <c r="N233" s="4" t="s">
        <v>133</v>
      </c>
      <c r="O233" s="363"/>
      <c r="P233" s="364"/>
      <c r="Q233" s="270"/>
    </row>
    <row r="234" spans="2:17" ht="24.75" customHeight="1" x14ac:dyDescent="0.25">
      <c r="B234" s="3" t="s">
        <v>503</v>
      </c>
      <c r="C234" s="268" t="s">
        <v>222</v>
      </c>
      <c r="D234" s="280" t="s">
        <v>469</v>
      </c>
      <c r="E234" s="159">
        <v>50</v>
      </c>
      <c r="F234" s="4" t="s">
        <v>155</v>
      </c>
      <c r="G234" s="159" t="s">
        <v>155</v>
      </c>
      <c r="H234" s="159" t="s">
        <v>155</v>
      </c>
      <c r="I234" s="4" t="s">
        <v>133</v>
      </c>
      <c r="J234" s="4" t="s">
        <v>133</v>
      </c>
      <c r="K234" s="4" t="s">
        <v>133</v>
      </c>
      <c r="L234" s="4" t="s">
        <v>133</v>
      </c>
      <c r="M234" s="4" t="s">
        <v>133</v>
      </c>
      <c r="N234" s="4" t="s">
        <v>133</v>
      </c>
      <c r="O234" s="363"/>
      <c r="P234" s="364"/>
      <c r="Q234" s="270"/>
    </row>
    <row r="235" spans="2:17" ht="18" customHeight="1" x14ac:dyDescent="0.25">
      <c r="B235" s="3" t="s">
        <v>503</v>
      </c>
      <c r="C235" s="268" t="s">
        <v>222</v>
      </c>
      <c r="D235" s="280" t="s">
        <v>469</v>
      </c>
      <c r="E235" s="159">
        <v>50</v>
      </c>
      <c r="F235" s="4" t="s">
        <v>155</v>
      </c>
      <c r="G235" s="159" t="s">
        <v>155</v>
      </c>
      <c r="H235" s="159" t="s">
        <v>155</v>
      </c>
      <c r="I235" s="4" t="s">
        <v>133</v>
      </c>
      <c r="J235" s="4" t="s">
        <v>133</v>
      </c>
      <c r="K235" s="4" t="s">
        <v>133</v>
      </c>
      <c r="L235" s="4" t="s">
        <v>133</v>
      </c>
      <c r="M235" s="4" t="s">
        <v>133</v>
      </c>
      <c r="N235" s="4" t="s">
        <v>133</v>
      </c>
      <c r="O235" s="363"/>
      <c r="P235" s="364"/>
      <c r="Q235" s="270"/>
    </row>
    <row r="236" spans="2:17" ht="16.5" customHeight="1" x14ac:dyDescent="0.25">
      <c r="B236" s="3" t="s">
        <v>503</v>
      </c>
      <c r="C236" s="268" t="s">
        <v>222</v>
      </c>
      <c r="D236" s="280" t="s">
        <v>470</v>
      </c>
      <c r="E236" s="159">
        <v>50</v>
      </c>
      <c r="F236" s="4" t="s">
        <v>155</v>
      </c>
      <c r="G236" s="159" t="s">
        <v>155</v>
      </c>
      <c r="H236" s="159" t="s">
        <v>155</v>
      </c>
      <c r="I236" s="4" t="s">
        <v>133</v>
      </c>
      <c r="J236" s="4" t="s">
        <v>133</v>
      </c>
      <c r="K236" s="4" t="s">
        <v>133</v>
      </c>
      <c r="L236" s="4" t="s">
        <v>133</v>
      </c>
      <c r="M236" s="4" t="s">
        <v>133</v>
      </c>
      <c r="N236" s="4" t="s">
        <v>133</v>
      </c>
      <c r="O236" s="363"/>
      <c r="P236" s="364"/>
      <c r="Q236" s="270"/>
    </row>
    <row r="237" spans="2:17" ht="27" customHeight="1" x14ac:dyDescent="0.25">
      <c r="B237" s="3" t="s">
        <v>503</v>
      </c>
      <c r="C237" s="268" t="s">
        <v>222</v>
      </c>
      <c r="D237" s="186" t="s">
        <v>470</v>
      </c>
      <c r="E237" s="197">
        <v>50</v>
      </c>
      <c r="F237" s="4" t="s">
        <v>155</v>
      </c>
      <c r="G237" s="159" t="s">
        <v>155</v>
      </c>
      <c r="H237" s="159" t="s">
        <v>155</v>
      </c>
      <c r="I237" s="4" t="s">
        <v>133</v>
      </c>
      <c r="J237" s="4" t="s">
        <v>133</v>
      </c>
      <c r="K237" s="4" t="s">
        <v>133</v>
      </c>
      <c r="L237" s="4" t="s">
        <v>133</v>
      </c>
      <c r="M237" s="4" t="s">
        <v>133</v>
      </c>
      <c r="N237" s="4" t="s">
        <v>133</v>
      </c>
      <c r="O237" s="363"/>
      <c r="P237" s="364"/>
      <c r="Q237" s="202"/>
    </row>
    <row r="238" spans="2:17" ht="23.25" customHeight="1" x14ac:dyDescent="0.25">
      <c r="B238" s="3" t="s">
        <v>503</v>
      </c>
      <c r="C238" s="268" t="s">
        <v>222</v>
      </c>
      <c r="D238" s="186" t="s">
        <v>471</v>
      </c>
      <c r="E238" s="197">
        <v>50</v>
      </c>
      <c r="F238" s="4" t="s">
        <v>155</v>
      </c>
      <c r="G238" s="159" t="s">
        <v>155</v>
      </c>
      <c r="H238" s="159" t="s">
        <v>155</v>
      </c>
      <c r="I238" s="4" t="s">
        <v>133</v>
      </c>
      <c r="J238" s="4" t="s">
        <v>133</v>
      </c>
      <c r="K238" s="4" t="s">
        <v>133</v>
      </c>
      <c r="L238" s="4" t="s">
        <v>133</v>
      </c>
      <c r="M238" s="4" t="s">
        <v>133</v>
      </c>
      <c r="N238" s="4" t="s">
        <v>133</v>
      </c>
      <c r="O238" s="363"/>
      <c r="P238" s="364"/>
      <c r="Q238" s="202"/>
    </row>
    <row r="239" spans="2:17" ht="12" customHeight="1" x14ac:dyDescent="0.25">
      <c r="B239" s="3" t="s">
        <v>503</v>
      </c>
      <c r="C239" s="268" t="s">
        <v>222</v>
      </c>
      <c r="D239" s="186" t="s">
        <v>471</v>
      </c>
      <c r="E239" s="197">
        <v>50</v>
      </c>
      <c r="F239" s="4" t="s">
        <v>155</v>
      </c>
      <c r="G239" s="159" t="s">
        <v>155</v>
      </c>
      <c r="H239" s="159" t="s">
        <v>155</v>
      </c>
      <c r="I239" s="4" t="s">
        <v>133</v>
      </c>
      <c r="J239" s="4" t="s">
        <v>133</v>
      </c>
      <c r="K239" s="4" t="s">
        <v>133</v>
      </c>
      <c r="L239" s="4" t="s">
        <v>133</v>
      </c>
      <c r="M239" s="4" t="s">
        <v>133</v>
      </c>
      <c r="N239" s="4" t="s">
        <v>133</v>
      </c>
      <c r="O239" s="363"/>
      <c r="P239" s="364"/>
      <c r="Q239" s="202"/>
    </row>
    <row r="240" spans="2:17" ht="30" x14ac:dyDescent="0.25">
      <c r="B240" s="3" t="s">
        <v>503</v>
      </c>
      <c r="C240" s="268" t="s">
        <v>222</v>
      </c>
      <c r="D240" s="186" t="s">
        <v>472</v>
      </c>
      <c r="E240" s="197">
        <v>45</v>
      </c>
      <c r="F240" s="4" t="s">
        <v>155</v>
      </c>
      <c r="G240" s="159" t="s">
        <v>155</v>
      </c>
      <c r="H240" s="159" t="s">
        <v>155</v>
      </c>
      <c r="I240" s="4" t="s">
        <v>133</v>
      </c>
      <c r="J240" s="4" t="s">
        <v>133</v>
      </c>
      <c r="K240" s="4" t="s">
        <v>133</v>
      </c>
      <c r="L240" s="4" t="s">
        <v>133</v>
      </c>
      <c r="M240" s="4" t="s">
        <v>133</v>
      </c>
      <c r="N240" s="4" t="s">
        <v>133</v>
      </c>
      <c r="O240" s="365"/>
      <c r="P240" s="366"/>
      <c r="Q240" s="202"/>
    </row>
    <row r="241" spans="2:17" s="24" customFormat="1" x14ac:dyDescent="0.25">
      <c r="B241" s="223" t="s">
        <v>252</v>
      </c>
      <c r="C241" s="224"/>
      <c r="D241" s="225"/>
      <c r="E241" s="226"/>
      <c r="F241" s="227"/>
      <c r="G241" s="228"/>
      <c r="H241" s="227"/>
      <c r="I241" s="227"/>
      <c r="J241" s="227"/>
      <c r="K241" s="227"/>
      <c r="L241" s="227"/>
      <c r="M241" s="227"/>
      <c r="N241" s="227"/>
      <c r="O241" s="229"/>
      <c r="P241" s="229"/>
      <c r="Q241" s="229"/>
    </row>
    <row r="242" spans="2:17" ht="17.25" customHeight="1" x14ac:dyDescent="0.25">
      <c r="B242" s="3" t="s">
        <v>259</v>
      </c>
      <c r="C242" s="197" t="s">
        <v>260</v>
      </c>
      <c r="D242" s="4" t="s">
        <v>155</v>
      </c>
      <c r="E242" s="159">
        <v>100</v>
      </c>
      <c r="F242" s="4" t="s">
        <v>155</v>
      </c>
      <c r="G242" s="159"/>
      <c r="H242" s="4" t="s">
        <v>134</v>
      </c>
      <c r="I242" s="4"/>
      <c r="J242" s="4" t="s">
        <v>133</v>
      </c>
      <c r="K242" s="4" t="s">
        <v>133</v>
      </c>
      <c r="L242" s="4" t="s">
        <v>133</v>
      </c>
      <c r="M242" s="4" t="s">
        <v>133</v>
      </c>
      <c r="N242" s="4" t="s">
        <v>133</v>
      </c>
      <c r="O242" s="358"/>
      <c r="P242" s="359"/>
      <c r="Q242" s="202" t="s">
        <v>134</v>
      </c>
    </row>
    <row r="243" spans="2:17" ht="27" customHeight="1" x14ac:dyDescent="0.25">
      <c r="B243" s="3" t="s">
        <v>259</v>
      </c>
      <c r="C243" s="197" t="s">
        <v>261</v>
      </c>
      <c r="D243" s="140" t="s">
        <v>262</v>
      </c>
      <c r="E243" s="197">
        <v>108</v>
      </c>
      <c r="F243" s="4" t="s">
        <v>155</v>
      </c>
      <c r="G243" s="4"/>
      <c r="H243" s="4" t="s">
        <v>134</v>
      </c>
      <c r="I243" s="4"/>
      <c r="J243" s="4" t="s">
        <v>133</v>
      </c>
      <c r="K243" s="4" t="s">
        <v>133</v>
      </c>
      <c r="L243" s="4" t="s">
        <v>133</v>
      </c>
      <c r="M243" s="4" t="s">
        <v>133</v>
      </c>
      <c r="N243" s="4" t="s">
        <v>133</v>
      </c>
      <c r="O243" s="358"/>
      <c r="P243" s="359"/>
      <c r="Q243" s="202"/>
    </row>
    <row r="244" spans="2:17" ht="23.25" customHeight="1" x14ac:dyDescent="0.25">
      <c r="B244" s="3" t="s">
        <v>263</v>
      </c>
      <c r="C244" s="197" t="s">
        <v>261</v>
      </c>
      <c r="D244" s="140" t="s">
        <v>264</v>
      </c>
      <c r="E244" s="197">
        <v>140</v>
      </c>
      <c r="F244" s="4" t="s">
        <v>155</v>
      </c>
      <c r="G244" s="4"/>
      <c r="H244" s="4" t="s">
        <v>134</v>
      </c>
      <c r="I244" s="4"/>
      <c r="J244" s="4" t="s">
        <v>133</v>
      </c>
      <c r="K244" s="4" t="s">
        <v>133</v>
      </c>
      <c r="L244" s="4" t="s">
        <v>133</v>
      </c>
      <c r="M244" s="4" t="s">
        <v>133</v>
      </c>
      <c r="N244" s="4" t="s">
        <v>133</v>
      </c>
      <c r="O244" s="358"/>
      <c r="P244" s="359"/>
      <c r="Q244" s="202"/>
    </row>
    <row r="245" spans="2:17" ht="23.25" customHeight="1" x14ac:dyDescent="0.25">
      <c r="B245" s="3" t="s">
        <v>265</v>
      </c>
      <c r="C245" s="197" t="s">
        <v>261</v>
      </c>
      <c r="D245" s="140" t="s">
        <v>266</v>
      </c>
      <c r="E245" s="197">
        <v>100</v>
      </c>
      <c r="F245" s="4" t="s">
        <v>155</v>
      </c>
      <c r="G245" s="4"/>
      <c r="H245" s="4" t="s">
        <v>134</v>
      </c>
      <c r="I245" s="4"/>
      <c r="J245" s="4" t="s">
        <v>133</v>
      </c>
      <c r="K245" s="4" t="s">
        <v>133</v>
      </c>
      <c r="L245" s="4" t="s">
        <v>133</v>
      </c>
      <c r="M245" s="4" t="s">
        <v>133</v>
      </c>
      <c r="N245" s="4" t="s">
        <v>133</v>
      </c>
      <c r="O245" s="358"/>
      <c r="P245" s="359"/>
      <c r="Q245" s="202"/>
    </row>
    <row r="246" spans="2:17" ht="23.25" customHeight="1" x14ac:dyDescent="0.25">
      <c r="B246" s="3" t="s">
        <v>267</v>
      </c>
      <c r="C246" s="268" t="s">
        <v>222</v>
      </c>
      <c r="D246" s="140" t="s">
        <v>473</v>
      </c>
      <c r="E246" s="268">
        <v>64</v>
      </c>
      <c r="F246" s="4" t="s">
        <v>155</v>
      </c>
      <c r="G246" s="159" t="s">
        <v>155</v>
      </c>
      <c r="H246" s="159" t="s">
        <v>155</v>
      </c>
      <c r="I246" s="4" t="s">
        <v>133</v>
      </c>
      <c r="J246" s="4" t="s">
        <v>133</v>
      </c>
      <c r="K246" s="4" t="s">
        <v>133</v>
      </c>
      <c r="L246" s="4" t="s">
        <v>133</v>
      </c>
      <c r="M246" s="4" t="s">
        <v>133</v>
      </c>
      <c r="N246" s="4" t="s">
        <v>133</v>
      </c>
      <c r="O246" s="358"/>
      <c r="P246" s="359"/>
      <c r="Q246" s="270"/>
    </row>
    <row r="247" spans="2:17" ht="23.25" customHeight="1" x14ac:dyDescent="0.25">
      <c r="B247" s="3" t="s">
        <v>267</v>
      </c>
      <c r="C247" s="268" t="s">
        <v>222</v>
      </c>
      <c r="D247" s="140" t="s">
        <v>474</v>
      </c>
      <c r="E247" s="268">
        <v>38</v>
      </c>
      <c r="F247" s="4" t="s">
        <v>155</v>
      </c>
      <c r="G247" s="159" t="s">
        <v>155</v>
      </c>
      <c r="H247" s="159" t="s">
        <v>155</v>
      </c>
      <c r="I247" s="4" t="s">
        <v>133</v>
      </c>
      <c r="J247" s="4" t="s">
        <v>133</v>
      </c>
      <c r="K247" s="4" t="s">
        <v>133</v>
      </c>
      <c r="L247" s="4" t="s">
        <v>133</v>
      </c>
      <c r="M247" s="4" t="s">
        <v>133</v>
      </c>
      <c r="N247" s="4" t="s">
        <v>133</v>
      </c>
      <c r="O247" s="358"/>
      <c r="P247" s="359"/>
      <c r="Q247" s="270"/>
    </row>
    <row r="248" spans="2:17" ht="23.25" customHeight="1" x14ac:dyDescent="0.25">
      <c r="B248" s="3" t="s">
        <v>267</v>
      </c>
      <c r="C248" s="268" t="s">
        <v>222</v>
      </c>
      <c r="D248" s="140" t="s">
        <v>475</v>
      </c>
      <c r="E248" s="268">
        <v>48</v>
      </c>
      <c r="F248" s="4" t="s">
        <v>155</v>
      </c>
      <c r="G248" s="159" t="s">
        <v>155</v>
      </c>
      <c r="H248" s="159" t="s">
        <v>155</v>
      </c>
      <c r="I248" s="4" t="s">
        <v>133</v>
      </c>
      <c r="J248" s="4" t="s">
        <v>133</v>
      </c>
      <c r="K248" s="4" t="s">
        <v>133</v>
      </c>
      <c r="L248" s="4" t="s">
        <v>133</v>
      </c>
      <c r="M248" s="4" t="s">
        <v>133</v>
      </c>
      <c r="N248" s="4" t="s">
        <v>133</v>
      </c>
      <c r="O248" s="358"/>
      <c r="P248" s="359"/>
      <c r="Q248" s="270"/>
    </row>
    <row r="249" spans="2:17" ht="23.25" customHeight="1" x14ac:dyDescent="0.25">
      <c r="B249" s="3" t="s">
        <v>267</v>
      </c>
      <c r="C249" s="268" t="s">
        <v>222</v>
      </c>
      <c r="D249" s="140" t="s">
        <v>476</v>
      </c>
      <c r="E249" s="268">
        <v>52</v>
      </c>
      <c r="F249" s="4" t="s">
        <v>155</v>
      </c>
      <c r="G249" s="159" t="s">
        <v>155</v>
      </c>
      <c r="H249" s="159" t="s">
        <v>155</v>
      </c>
      <c r="I249" s="4" t="s">
        <v>133</v>
      </c>
      <c r="J249" s="4" t="s">
        <v>133</v>
      </c>
      <c r="K249" s="4" t="s">
        <v>133</v>
      </c>
      <c r="L249" s="4" t="s">
        <v>133</v>
      </c>
      <c r="M249" s="4" t="s">
        <v>133</v>
      </c>
      <c r="N249" s="4" t="s">
        <v>133</v>
      </c>
      <c r="O249" s="358"/>
      <c r="P249" s="359"/>
      <c r="Q249" s="270"/>
    </row>
    <row r="250" spans="2:17" ht="23.25" customHeight="1" x14ac:dyDescent="0.25">
      <c r="B250" s="3" t="s">
        <v>267</v>
      </c>
      <c r="C250" s="268" t="s">
        <v>222</v>
      </c>
      <c r="D250" s="140" t="s">
        <v>477</v>
      </c>
      <c r="E250" s="268">
        <v>52</v>
      </c>
      <c r="F250" s="4" t="s">
        <v>155</v>
      </c>
      <c r="G250" s="159" t="s">
        <v>155</v>
      </c>
      <c r="H250" s="159" t="s">
        <v>155</v>
      </c>
      <c r="I250" s="4" t="s">
        <v>133</v>
      </c>
      <c r="J250" s="4" t="s">
        <v>133</v>
      </c>
      <c r="K250" s="4" t="s">
        <v>133</v>
      </c>
      <c r="L250" s="4" t="s">
        <v>133</v>
      </c>
      <c r="M250" s="4" t="s">
        <v>133</v>
      </c>
      <c r="N250" s="4" t="s">
        <v>133</v>
      </c>
      <c r="O250" s="358"/>
      <c r="P250" s="359"/>
      <c r="Q250" s="270"/>
    </row>
    <row r="251" spans="2:17" ht="23.25" customHeight="1" x14ac:dyDescent="0.25">
      <c r="B251" s="3" t="s">
        <v>267</v>
      </c>
      <c r="C251" s="268" t="s">
        <v>222</v>
      </c>
      <c r="D251" s="140" t="s">
        <v>478</v>
      </c>
      <c r="E251" s="268">
        <v>52</v>
      </c>
      <c r="F251" s="4" t="s">
        <v>155</v>
      </c>
      <c r="G251" s="159" t="s">
        <v>155</v>
      </c>
      <c r="H251" s="159" t="s">
        <v>155</v>
      </c>
      <c r="I251" s="4" t="s">
        <v>133</v>
      </c>
      <c r="J251" s="4" t="s">
        <v>133</v>
      </c>
      <c r="K251" s="4" t="s">
        <v>133</v>
      </c>
      <c r="L251" s="4" t="s">
        <v>133</v>
      </c>
      <c r="M251" s="4" t="s">
        <v>133</v>
      </c>
      <c r="N251" s="4" t="s">
        <v>133</v>
      </c>
      <c r="O251" s="358"/>
      <c r="P251" s="359"/>
      <c r="Q251" s="270"/>
    </row>
    <row r="252" spans="2:17" ht="23.25" customHeight="1" x14ac:dyDescent="0.25">
      <c r="B252" s="3" t="s">
        <v>267</v>
      </c>
      <c r="C252" s="268" t="s">
        <v>222</v>
      </c>
      <c r="D252" s="140" t="s">
        <v>479</v>
      </c>
      <c r="E252" s="268">
        <v>53</v>
      </c>
      <c r="F252" s="4" t="s">
        <v>155</v>
      </c>
      <c r="G252" s="159" t="s">
        <v>155</v>
      </c>
      <c r="H252" s="159" t="s">
        <v>155</v>
      </c>
      <c r="I252" s="4" t="s">
        <v>133</v>
      </c>
      <c r="J252" s="4" t="s">
        <v>133</v>
      </c>
      <c r="K252" s="4" t="s">
        <v>133</v>
      </c>
      <c r="L252" s="4" t="s">
        <v>133</v>
      </c>
      <c r="M252" s="4" t="s">
        <v>133</v>
      </c>
      <c r="N252" s="4" t="s">
        <v>133</v>
      </c>
      <c r="O252" s="358"/>
      <c r="P252" s="359"/>
      <c r="Q252" s="270"/>
    </row>
    <row r="253" spans="2:17" ht="23.25" customHeight="1" x14ac:dyDescent="0.25">
      <c r="B253" s="3" t="s">
        <v>267</v>
      </c>
      <c r="C253" s="268" t="s">
        <v>222</v>
      </c>
      <c r="D253" s="140" t="s">
        <v>480</v>
      </c>
      <c r="E253" s="268">
        <v>52</v>
      </c>
      <c r="F253" s="4" t="s">
        <v>155</v>
      </c>
      <c r="G253" s="159" t="s">
        <v>155</v>
      </c>
      <c r="H253" s="159" t="s">
        <v>155</v>
      </c>
      <c r="I253" s="4" t="s">
        <v>133</v>
      </c>
      <c r="J253" s="4" t="s">
        <v>133</v>
      </c>
      <c r="K253" s="4" t="s">
        <v>133</v>
      </c>
      <c r="L253" s="4" t="s">
        <v>133</v>
      </c>
      <c r="M253" s="4" t="s">
        <v>133</v>
      </c>
      <c r="N253" s="4" t="s">
        <v>133</v>
      </c>
      <c r="O253" s="358"/>
      <c r="P253" s="359"/>
      <c r="Q253" s="270"/>
    </row>
    <row r="254" spans="2:17" ht="23.25" customHeight="1" x14ac:dyDescent="0.25">
      <c r="B254" s="3" t="s">
        <v>267</v>
      </c>
      <c r="C254" s="268" t="s">
        <v>222</v>
      </c>
      <c r="D254" s="140" t="s">
        <v>481</v>
      </c>
      <c r="E254" s="268">
        <v>52</v>
      </c>
      <c r="F254" s="4" t="s">
        <v>155</v>
      </c>
      <c r="G254" s="159" t="s">
        <v>155</v>
      </c>
      <c r="H254" s="159" t="s">
        <v>155</v>
      </c>
      <c r="I254" s="4" t="s">
        <v>133</v>
      </c>
      <c r="J254" s="4" t="s">
        <v>133</v>
      </c>
      <c r="K254" s="4" t="s">
        <v>133</v>
      </c>
      <c r="L254" s="4" t="s">
        <v>133</v>
      </c>
      <c r="M254" s="4" t="s">
        <v>133</v>
      </c>
      <c r="N254" s="4" t="s">
        <v>133</v>
      </c>
      <c r="O254" s="358"/>
      <c r="P254" s="359"/>
      <c r="Q254" s="270"/>
    </row>
    <row r="255" spans="2:17" ht="23.25" customHeight="1" x14ac:dyDescent="0.25">
      <c r="B255" s="3" t="s">
        <v>267</v>
      </c>
      <c r="C255" s="268" t="s">
        <v>222</v>
      </c>
      <c r="D255" s="140" t="s">
        <v>482</v>
      </c>
      <c r="E255" s="268">
        <v>52</v>
      </c>
      <c r="F255" s="4" t="s">
        <v>155</v>
      </c>
      <c r="G255" s="159" t="s">
        <v>155</v>
      </c>
      <c r="H255" s="159" t="s">
        <v>155</v>
      </c>
      <c r="I255" s="4" t="s">
        <v>133</v>
      </c>
      <c r="J255" s="4" t="s">
        <v>133</v>
      </c>
      <c r="K255" s="4" t="s">
        <v>133</v>
      </c>
      <c r="L255" s="4" t="s">
        <v>133</v>
      </c>
      <c r="M255" s="4" t="s">
        <v>133</v>
      </c>
      <c r="N255" s="4" t="s">
        <v>133</v>
      </c>
      <c r="O255" s="358"/>
      <c r="P255" s="359"/>
      <c r="Q255" s="270"/>
    </row>
    <row r="256" spans="2:17" ht="23.25" customHeight="1" x14ac:dyDescent="0.25">
      <c r="B256" s="3" t="s">
        <v>267</v>
      </c>
      <c r="C256" s="268" t="s">
        <v>222</v>
      </c>
      <c r="D256" s="140" t="s">
        <v>483</v>
      </c>
      <c r="E256" s="268">
        <v>52</v>
      </c>
      <c r="F256" s="4" t="s">
        <v>155</v>
      </c>
      <c r="G256" s="159" t="s">
        <v>155</v>
      </c>
      <c r="H256" s="159" t="s">
        <v>155</v>
      </c>
      <c r="I256" s="4" t="s">
        <v>133</v>
      </c>
      <c r="J256" s="4" t="s">
        <v>133</v>
      </c>
      <c r="K256" s="4" t="s">
        <v>133</v>
      </c>
      <c r="L256" s="4" t="s">
        <v>133</v>
      </c>
      <c r="M256" s="4" t="s">
        <v>133</v>
      </c>
      <c r="N256" s="4" t="s">
        <v>133</v>
      </c>
      <c r="O256" s="358"/>
      <c r="P256" s="359"/>
      <c r="Q256" s="270"/>
    </row>
    <row r="257" spans="2:17" ht="23.25" customHeight="1" x14ac:dyDescent="0.25">
      <c r="B257" s="3" t="s">
        <v>485</v>
      </c>
      <c r="C257" s="268" t="s">
        <v>222</v>
      </c>
      <c r="D257" s="140" t="s">
        <v>484</v>
      </c>
      <c r="E257" s="268">
        <v>50</v>
      </c>
      <c r="F257" s="4" t="s">
        <v>155</v>
      </c>
      <c r="G257" s="159" t="s">
        <v>155</v>
      </c>
      <c r="H257" s="159" t="s">
        <v>155</v>
      </c>
      <c r="I257" s="4" t="s">
        <v>133</v>
      </c>
      <c r="J257" s="4" t="s">
        <v>133</v>
      </c>
      <c r="K257" s="4" t="s">
        <v>133</v>
      </c>
      <c r="L257" s="4" t="s">
        <v>133</v>
      </c>
      <c r="M257" s="4" t="s">
        <v>133</v>
      </c>
      <c r="N257" s="4" t="s">
        <v>133</v>
      </c>
      <c r="O257" s="358"/>
      <c r="P257" s="359"/>
      <c r="Q257" s="270"/>
    </row>
    <row r="258" spans="2:17" ht="23.25" customHeight="1" x14ac:dyDescent="0.25">
      <c r="B258" s="3" t="s">
        <v>486</v>
      </c>
      <c r="C258" s="268" t="s">
        <v>222</v>
      </c>
      <c r="D258" s="140" t="s">
        <v>484</v>
      </c>
      <c r="E258" s="268">
        <v>50</v>
      </c>
      <c r="F258" s="4" t="s">
        <v>155</v>
      </c>
      <c r="G258" s="159" t="s">
        <v>155</v>
      </c>
      <c r="H258" s="159" t="s">
        <v>155</v>
      </c>
      <c r="I258" s="4" t="s">
        <v>133</v>
      </c>
      <c r="J258" s="4" t="s">
        <v>133</v>
      </c>
      <c r="K258" s="4" t="s">
        <v>133</v>
      </c>
      <c r="L258" s="4" t="s">
        <v>133</v>
      </c>
      <c r="M258" s="4" t="s">
        <v>133</v>
      </c>
      <c r="N258" s="4" t="s">
        <v>133</v>
      </c>
      <c r="O258" s="358"/>
      <c r="P258" s="359"/>
      <c r="Q258" s="270"/>
    </row>
    <row r="259" spans="2:17" ht="23.25" customHeight="1" x14ac:dyDescent="0.25">
      <c r="B259" s="3" t="s">
        <v>487</v>
      </c>
      <c r="C259" s="268" t="s">
        <v>222</v>
      </c>
      <c r="D259" s="140" t="s">
        <v>484</v>
      </c>
      <c r="E259" s="268">
        <v>50</v>
      </c>
      <c r="F259" s="4" t="s">
        <v>155</v>
      </c>
      <c r="G259" s="159" t="s">
        <v>155</v>
      </c>
      <c r="H259" s="159" t="s">
        <v>155</v>
      </c>
      <c r="I259" s="4" t="s">
        <v>133</v>
      </c>
      <c r="J259" s="4" t="s">
        <v>133</v>
      </c>
      <c r="K259" s="4" t="s">
        <v>133</v>
      </c>
      <c r="L259" s="4" t="s">
        <v>133</v>
      </c>
      <c r="M259" s="4" t="s">
        <v>133</v>
      </c>
      <c r="N259" s="4" t="s">
        <v>133</v>
      </c>
      <c r="O259" s="358"/>
      <c r="P259" s="359"/>
      <c r="Q259" s="270"/>
    </row>
    <row r="260" spans="2:17" ht="23.25" customHeight="1" x14ac:dyDescent="0.25">
      <c r="B260" s="3" t="s">
        <v>488</v>
      </c>
      <c r="C260" s="268" t="s">
        <v>222</v>
      </c>
      <c r="D260" s="140" t="s">
        <v>484</v>
      </c>
      <c r="E260" s="268">
        <v>50</v>
      </c>
      <c r="F260" s="4" t="s">
        <v>155</v>
      </c>
      <c r="G260" s="159" t="s">
        <v>155</v>
      </c>
      <c r="H260" s="159" t="s">
        <v>155</v>
      </c>
      <c r="I260" s="4" t="s">
        <v>133</v>
      </c>
      <c r="J260" s="4" t="s">
        <v>133</v>
      </c>
      <c r="K260" s="4" t="s">
        <v>133</v>
      </c>
      <c r="L260" s="4" t="s">
        <v>133</v>
      </c>
      <c r="M260" s="4" t="s">
        <v>133</v>
      </c>
      <c r="N260" s="4" t="s">
        <v>133</v>
      </c>
      <c r="O260" s="358"/>
      <c r="P260" s="359"/>
      <c r="Q260" s="270"/>
    </row>
    <row r="261" spans="2:17" x14ac:dyDescent="0.25">
      <c r="B261" s="8" t="s">
        <v>1</v>
      </c>
    </row>
    <row r="262" spans="2:17" x14ac:dyDescent="0.25">
      <c r="B262" s="8" t="s">
        <v>36</v>
      </c>
    </row>
    <row r="263" spans="2:17" x14ac:dyDescent="0.25">
      <c r="B263" s="8" t="s">
        <v>58</v>
      </c>
    </row>
    <row r="265" spans="2:17" ht="15.75" thickBot="1" x14ac:dyDescent="0.3"/>
    <row r="266" spans="2:17" ht="27" thickBot="1" x14ac:dyDescent="0.3">
      <c r="B266" s="398" t="s">
        <v>37</v>
      </c>
      <c r="C266" s="399"/>
      <c r="D266" s="399"/>
      <c r="E266" s="399"/>
      <c r="F266" s="399"/>
      <c r="G266" s="399"/>
      <c r="H266" s="399"/>
      <c r="I266" s="399"/>
      <c r="J266" s="399"/>
      <c r="K266" s="399"/>
      <c r="L266" s="399"/>
      <c r="M266" s="399"/>
      <c r="N266" s="400"/>
    </row>
    <row r="267" spans="2:17" ht="36.75" customHeight="1" x14ac:dyDescent="0.25">
      <c r="B267" s="205" t="s">
        <v>242</v>
      </c>
    </row>
    <row r="268" spans="2:17" ht="76.5" customHeight="1" x14ac:dyDescent="0.25">
      <c r="B268" s="44" t="s">
        <v>0</v>
      </c>
      <c r="C268" s="44"/>
      <c r="D268" s="44" t="s">
        <v>39</v>
      </c>
      <c r="E268" s="160" t="s">
        <v>116</v>
      </c>
      <c r="F268" s="44" t="s">
        <v>118</v>
      </c>
      <c r="G268" s="44" t="s">
        <v>119</v>
      </c>
      <c r="H268" s="44" t="s">
        <v>120</v>
      </c>
      <c r="I268" s="44" t="s">
        <v>117</v>
      </c>
      <c r="J268" s="368" t="s">
        <v>121</v>
      </c>
      <c r="K268" s="394"/>
      <c r="L268" s="369"/>
      <c r="M268" s="44" t="s">
        <v>122</v>
      </c>
      <c r="N268" s="44" t="s">
        <v>40</v>
      </c>
      <c r="O268" s="44" t="s">
        <v>41</v>
      </c>
      <c r="P268" s="368" t="s">
        <v>3</v>
      </c>
      <c r="Q268" s="369"/>
    </row>
    <row r="269" spans="2:17" s="24" customFormat="1" ht="34.5" customHeight="1" x14ac:dyDescent="0.25">
      <c r="B269" s="314" t="s">
        <v>223</v>
      </c>
      <c r="C269" s="306" t="s">
        <v>227</v>
      </c>
      <c r="D269" s="306" t="s">
        <v>165</v>
      </c>
      <c r="E269" s="306">
        <v>1083458529</v>
      </c>
      <c r="F269" s="306" t="s">
        <v>166</v>
      </c>
      <c r="G269" s="308" t="s">
        <v>167</v>
      </c>
      <c r="H269" s="307">
        <v>40313</v>
      </c>
      <c r="I269" s="306">
        <v>118059</v>
      </c>
      <c r="J269" s="308" t="s">
        <v>168</v>
      </c>
      <c r="K269" s="308" t="s">
        <v>169</v>
      </c>
      <c r="L269" s="237" t="s">
        <v>66</v>
      </c>
      <c r="M269" s="306" t="s">
        <v>134</v>
      </c>
      <c r="N269" s="306" t="s">
        <v>133</v>
      </c>
      <c r="O269" s="306" t="s">
        <v>133</v>
      </c>
      <c r="P269" s="420"/>
      <c r="Q269" s="421"/>
    </row>
    <row r="270" spans="2:17" s="24" customFormat="1" ht="36.75" customHeight="1" x14ac:dyDescent="0.25">
      <c r="B270" s="314" t="s">
        <v>224</v>
      </c>
      <c r="C270" s="306" t="s">
        <v>227</v>
      </c>
      <c r="D270" s="306" t="s">
        <v>170</v>
      </c>
      <c r="E270" s="306">
        <v>39059689</v>
      </c>
      <c r="F270" s="306" t="s">
        <v>171</v>
      </c>
      <c r="G270" s="306" t="s">
        <v>172</v>
      </c>
      <c r="H270" s="307">
        <v>39080</v>
      </c>
      <c r="I270" s="306"/>
      <c r="J270" s="308" t="s">
        <v>173</v>
      </c>
      <c r="K270" s="308" t="s">
        <v>174</v>
      </c>
      <c r="L270" s="237" t="s">
        <v>66</v>
      </c>
      <c r="M270" s="306" t="s">
        <v>133</v>
      </c>
      <c r="N270" s="306" t="s">
        <v>133</v>
      </c>
      <c r="O270" s="306" t="s">
        <v>133</v>
      </c>
      <c r="P270" s="309"/>
      <c r="Q270" s="310"/>
    </row>
    <row r="271" spans="2:17" s="24" customFormat="1" ht="32.25" customHeight="1" x14ac:dyDescent="0.25">
      <c r="B271" s="317" t="s">
        <v>494</v>
      </c>
      <c r="C271" s="306" t="s">
        <v>227</v>
      </c>
      <c r="D271" s="315" t="s">
        <v>489</v>
      </c>
      <c r="E271" s="315">
        <v>57414256</v>
      </c>
      <c r="F271" s="306" t="s">
        <v>490</v>
      </c>
      <c r="G271" s="316" t="s">
        <v>172</v>
      </c>
      <c r="H271" s="307">
        <v>36890</v>
      </c>
      <c r="I271" s="306" t="s">
        <v>134</v>
      </c>
      <c r="J271" s="308" t="s">
        <v>491</v>
      </c>
      <c r="K271" s="306" t="s">
        <v>492</v>
      </c>
      <c r="L271" s="237" t="s">
        <v>66</v>
      </c>
      <c r="M271" s="306" t="s">
        <v>133</v>
      </c>
      <c r="N271" s="306" t="s">
        <v>133</v>
      </c>
      <c r="O271" s="306" t="s">
        <v>133</v>
      </c>
      <c r="P271" s="309"/>
      <c r="Q271" s="310"/>
    </row>
    <row r="272" spans="2:17" ht="30" x14ac:dyDescent="0.25">
      <c r="B272" s="174" t="s">
        <v>224</v>
      </c>
      <c r="C272" s="175" t="s">
        <v>227</v>
      </c>
      <c r="D272" s="175" t="s">
        <v>176</v>
      </c>
      <c r="E272" s="182">
        <v>85370672</v>
      </c>
      <c r="F272" s="175" t="s">
        <v>177</v>
      </c>
      <c r="G272" s="175" t="s">
        <v>178</v>
      </c>
      <c r="H272" s="177">
        <v>40879</v>
      </c>
      <c r="I272" s="175"/>
      <c r="J272" s="178" t="s">
        <v>168</v>
      </c>
      <c r="K272" s="175" t="s">
        <v>179</v>
      </c>
      <c r="L272" s="179" t="s">
        <v>66</v>
      </c>
      <c r="M272" s="175" t="s">
        <v>133</v>
      </c>
      <c r="N272" s="178" t="s">
        <v>133</v>
      </c>
      <c r="O272" s="178" t="s">
        <v>133</v>
      </c>
      <c r="P272" s="180"/>
      <c r="Q272" s="181"/>
    </row>
    <row r="273" spans="2:17" s="24" customFormat="1" ht="31.5" customHeight="1" x14ac:dyDescent="0.25">
      <c r="B273" s="80" t="s">
        <v>225</v>
      </c>
      <c r="C273" s="140" t="s">
        <v>496</v>
      </c>
      <c r="D273" s="306" t="s">
        <v>180</v>
      </c>
      <c r="E273" s="306">
        <v>26988179</v>
      </c>
      <c r="F273" s="306" t="s">
        <v>181</v>
      </c>
      <c r="G273" s="306" t="s">
        <v>182</v>
      </c>
      <c r="H273" s="307">
        <v>39204</v>
      </c>
      <c r="I273" s="306" t="s">
        <v>183</v>
      </c>
      <c r="J273" s="308" t="s">
        <v>184</v>
      </c>
      <c r="K273" s="308" t="s">
        <v>185</v>
      </c>
      <c r="L273" s="237" t="s">
        <v>66</v>
      </c>
      <c r="M273" s="306" t="s">
        <v>133</v>
      </c>
      <c r="N273" s="308" t="s">
        <v>133</v>
      </c>
      <c r="O273" s="308" t="s">
        <v>133</v>
      </c>
      <c r="P273" s="309"/>
      <c r="Q273" s="310"/>
    </row>
    <row r="274" spans="2:17" s="24" customFormat="1" ht="35.25" customHeight="1" x14ac:dyDescent="0.25">
      <c r="B274" s="80" t="s">
        <v>226</v>
      </c>
      <c r="C274" s="140" t="s">
        <v>496</v>
      </c>
      <c r="D274" s="306" t="s">
        <v>186</v>
      </c>
      <c r="E274" s="306">
        <v>26996520</v>
      </c>
      <c r="F274" s="306" t="s">
        <v>181</v>
      </c>
      <c r="G274" s="306" t="s">
        <v>187</v>
      </c>
      <c r="H274" s="307">
        <v>41485</v>
      </c>
      <c r="I274" s="306" t="s">
        <v>188</v>
      </c>
      <c r="J274" s="308" t="s">
        <v>189</v>
      </c>
      <c r="K274" s="308" t="s">
        <v>493</v>
      </c>
      <c r="L274" s="237" t="s">
        <v>66</v>
      </c>
      <c r="M274" s="306" t="s">
        <v>133</v>
      </c>
      <c r="N274" s="306" t="s">
        <v>133</v>
      </c>
      <c r="O274" s="306" t="s">
        <v>133</v>
      </c>
      <c r="P274" s="420"/>
      <c r="Q274" s="421"/>
    </row>
    <row r="275" spans="2:17" s="24" customFormat="1" ht="30" x14ac:dyDescent="0.25">
      <c r="B275" s="80" t="s">
        <v>226</v>
      </c>
      <c r="C275" s="140" t="s">
        <v>496</v>
      </c>
      <c r="D275" s="140" t="s">
        <v>190</v>
      </c>
      <c r="E275" s="45">
        <v>39140645</v>
      </c>
      <c r="F275" s="45" t="s">
        <v>166</v>
      </c>
      <c r="G275" s="140" t="s">
        <v>175</v>
      </c>
      <c r="H275" s="233">
        <v>36127</v>
      </c>
      <c r="I275" s="234">
        <v>9937</v>
      </c>
      <c r="J275" s="235" t="s">
        <v>191</v>
      </c>
      <c r="K275" s="311" t="s">
        <v>192</v>
      </c>
      <c r="L275" s="237" t="s">
        <v>66</v>
      </c>
      <c r="M275" s="237" t="s">
        <v>133</v>
      </c>
      <c r="N275" s="306" t="s">
        <v>133</v>
      </c>
      <c r="O275" s="306" t="s">
        <v>133</v>
      </c>
      <c r="P275" s="372"/>
      <c r="Q275" s="372"/>
    </row>
    <row r="276" spans="2:17" s="24" customFormat="1" ht="30" x14ac:dyDescent="0.25">
      <c r="B276" s="80" t="s">
        <v>226</v>
      </c>
      <c r="C276" s="140" t="s">
        <v>496</v>
      </c>
      <c r="D276" s="140" t="s">
        <v>193</v>
      </c>
      <c r="E276" s="140">
        <v>1083455699</v>
      </c>
      <c r="F276" s="45" t="s">
        <v>166</v>
      </c>
      <c r="G276" s="140" t="s">
        <v>167</v>
      </c>
      <c r="H276" s="233">
        <v>41173</v>
      </c>
      <c r="I276" s="234">
        <v>135709</v>
      </c>
      <c r="J276" s="308" t="s">
        <v>194</v>
      </c>
      <c r="K276" s="235" t="s">
        <v>195</v>
      </c>
      <c r="L276" s="236" t="s">
        <v>196</v>
      </c>
      <c r="M276" s="237" t="s">
        <v>133</v>
      </c>
      <c r="N276" s="306" t="s">
        <v>133</v>
      </c>
      <c r="O276" s="306" t="s">
        <v>133</v>
      </c>
      <c r="P276" s="395"/>
      <c r="Q276" s="396"/>
    </row>
    <row r="277" spans="2:17" s="24" customFormat="1" ht="45" customHeight="1" x14ac:dyDescent="0.25">
      <c r="B277" s="80" t="s">
        <v>226</v>
      </c>
      <c r="C277" s="140" t="s">
        <v>496</v>
      </c>
      <c r="D277" s="140" t="s">
        <v>197</v>
      </c>
      <c r="E277" s="140">
        <v>39143834</v>
      </c>
      <c r="F277" s="45" t="s">
        <v>166</v>
      </c>
      <c r="G277" s="140" t="s">
        <v>175</v>
      </c>
      <c r="H277" s="234" t="s">
        <v>198</v>
      </c>
      <c r="I277" s="234"/>
      <c r="J277" s="308" t="s">
        <v>199</v>
      </c>
      <c r="K277" s="235" t="s">
        <v>495</v>
      </c>
      <c r="L277" s="236" t="s">
        <v>66</v>
      </c>
      <c r="M277" s="237" t="s">
        <v>133</v>
      </c>
      <c r="N277" s="306" t="s">
        <v>133</v>
      </c>
      <c r="O277" s="306" t="s">
        <v>133</v>
      </c>
      <c r="P277" s="372"/>
      <c r="Q277" s="372"/>
    </row>
    <row r="278" spans="2:17" s="24" customFormat="1" ht="26.25" customHeight="1" x14ac:dyDescent="0.25">
      <c r="B278" s="80" t="s">
        <v>226</v>
      </c>
      <c r="C278" s="140" t="s">
        <v>496</v>
      </c>
      <c r="D278" s="140" t="s">
        <v>200</v>
      </c>
      <c r="E278" s="140">
        <v>84008061</v>
      </c>
      <c r="F278" s="45" t="s">
        <v>166</v>
      </c>
      <c r="G278" s="140" t="s">
        <v>201</v>
      </c>
      <c r="H278" s="233">
        <v>38492</v>
      </c>
      <c r="I278" s="234">
        <v>116008</v>
      </c>
      <c r="J278" s="308" t="s">
        <v>202</v>
      </c>
      <c r="K278" s="235" t="s">
        <v>203</v>
      </c>
      <c r="L278" s="236" t="s">
        <v>66</v>
      </c>
      <c r="M278" s="237" t="s">
        <v>133</v>
      </c>
      <c r="N278" s="306" t="s">
        <v>133</v>
      </c>
      <c r="O278" s="306" t="s">
        <v>133</v>
      </c>
      <c r="P278" s="312"/>
      <c r="Q278" s="313"/>
    </row>
    <row r="279" spans="2:17" s="24" customFormat="1" ht="26.25" customHeight="1" x14ac:dyDescent="0.25">
      <c r="B279" s="80" t="s">
        <v>226</v>
      </c>
      <c r="C279" s="140" t="s">
        <v>496</v>
      </c>
      <c r="D279" s="140" t="s">
        <v>204</v>
      </c>
      <c r="E279" s="140">
        <v>1004380132</v>
      </c>
      <c r="F279" s="45" t="s">
        <v>158</v>
      </c>
      <c r="G279" s="140" t="s">
        <v>167</v>
      </c>
      <c r="H279" s="234" t="s">
        <v>205</v>
      </c>
      <c r="I279" s="234">
        <v>146616</v>
      </c>
      <c r="J279" s="308" t="s">
        <v>206</v>
      </c>
      <c r="K279" s="235" t="s">
        <v>207</v>
      </c>
      <c r="L279" s="236" t="s">
        <v>66</v>
      </c>
      <c r="M279" s="237" t="s">
        <v>133</v>
      </c>
      <c r="N279" s="306" t="s">
        <v>133</v>
      </c>
      <c r="O279" s="306" t="s">
        <v>133</v>
      </c>
      <c r="P279" s="397"/>
      <c r="Q279" s="397"/>
    </row>
    <row r="280" spans="2:17" ht="26.25" customHeight="1" thickBot="1" x14ac:dyDescent="0.3">
      <c r="B280" s="240"/>
      <c r="C280" s="230"/>
      <c r="D280" s="81"/>
      <c r="E280" s="81"/>
      <c r="F280" s="139"/>
      <c r="G280" s="81"/>
      <c r="H280" s="241"/>
      <c r="I280" s="242"/>
      <c r="J280" s="243"/>
      <c r="K280" s="244"/>
      <c r="L280" s="245"/>
      <c r="M280" s="246"/>
      <c r="N280" s="247"/>
      <c r="O280" s="175"/>
      <c r="P280" s="246"/>
      <c r="Q280" s="246"/>
    </row>
    <row r="281" spans="2:17" ht="27" thickBot="1" x14ac:dyDescent="0.3">
      <c r="B281" s="398" t="s">
        <v>37</v>
      </c>
      <c r="C281" s="399"/>
      <c r="D281" s="399"/>
      <c r="E281" s="399"/>
      <c r="F281" s="399"/>
      <c r="G281" s="399"/>
      <c r="H281" s="399"/>
      <c r="I281" s="399"/>
      <c r="J281" s="399"/>
      <c r="K281" s="399"/>
      <c r="L281" s="399"/>
      <c r="M281" s="399"/>
      <c r="N281" s="400"/>
    </row>
    <row r="282" spans="2:17" ht="55.5" customHeight="1" x14ac:dyDescent="0.25">
      <c r="B282" s="203" t="s">
        <v>243</v>
      </c>
    </row>
    <row r="283" spans="2:17" ht="76.5" customHeight="1" x14ac:dyDescent="0.25">
      <c r="B283" s="97" t="s">
        <v>0</v>
      </c>
      <c r="C283" s="97"/>
      <c r="D283" s="97" t="s">
        <v>39</v>
      </c>
      <c r="E283" s="160" t="s">
        <v>116</v>
      </c>
      <c r="F283" s="97" t="s">
        <v>118</v>
      </c>
      <c r="G283" s="97" t="s">
        <v>119</v>
      </c>
      <c r="H283" s="97" t="s">
        <v>120</v>
      </c>
      <c r="I283" s="97" t="s">
        <v>117</v>
      </c>
      <c r="J283" s="368" t="s">
        <v>121</v>
      </c>
      <c r="K283" s="394"/>
      <c r="L283" s="369"/>
      <c r="M283" s="97" t="s">
        <v>122</v>
      </c>
      <c r="N283" s="97" t="s">
        <v>40</v>
      </c>
      <c r="O283" s="97" t="s">
        <v>41</v>
      </c>
      <c r="P283" s="368" t="s">
        <v>3</v>
      </c>
      <c r="Q283" s="369"/>
    </row>
    <row r="284" spans="2:17" ht="33.75" customHeight="1" x14ac:dyDescent="0.25">
      <c r="B284" s="174" t="s">
        <v>268</v>
      </c>
      <c r="C284" s="186" t="s">
        <v>594</v>
      </c>
      <c r="D284" s="175" t="s">
        <v>269</v>
      </c>
      <c r="E284" s="175">
        <v>57419323</v>
      </c>
      <c r="F284" s="175" t="s">
        <v>270</v>
      </c>
      <c r="G284" s="176" t="s">
        <v>178</v>
      </c>
      <c r="H284" s="231">
        <v>38890</v>
      </c>
      <c r="I284" s="175" t="s">
        <v>271</v>
      </c>
      <c r="J284" s="178"/>
      <c r="K284" s="178"/>
      <c r="L284" s="179" t="s">
        <v>159</v>
      </c>
      <c r="M284" s="175" t="s">
        <v>133</v>
      </c>
      <c r="N284" s="175" t="s">
        <v>232</v>
      </c>
      <c r="O284" s="175" t="s">
        <v>133</v>
      </c>
      <c r="P284" s="370"/>
      <c r="Q284" s="371"/>
    </row>
    <row r="285" spans="2:17" ht="48" customHeight="1" x14ac:dyDescent="0.25">
      <c r="B285" s="174" t="s">
        <v>268</v>
      </c>
      <c r="C285" s="186" t="s">
        <v>594</v>
      </c>
      <c r="D285" s="175" t="s">
        <v>272</v>
      </c>
      <c r="E285" s="175">
        <v>57418472</v>
      </c>
      <c r="F285" s="175" t="s">
        <v>273</v>
      </c>
      <c r="G285" s="176" t="s">
        <v>178</v>
      </c>
      <c r="H285" s="231">
        <v>41208</v>
      </c>
      <c r="I285" s="175" t="s">
        <v>271</v>
      </c>
      <c r="J285" s="178" t="s">
        <v>274</v>
      </c>
      <c r="K285" s="249" t="s">
        <v>275</v>
      </c>
      <c r="L285" s="179" t="s">
        <v>66</v>
      </c>
      <c r="M285" s="175" t="s">
        <v>133</v>
      </c>
      <c r="N285" s="175" t="s">
        <v>133</v>
      </c>
      <c r="O285" s="175" t="s">
        <v>133</v>
      </c>
      <c r="P285" s="180"/>
      <c r="Q285" s="181"/>
    </row>
    <row r="286" spans="2:17" ht="45.75" customHeight="1" x14ac:dyDescent="0.25">
      <c r="B286" s="174" t="s">
        <v>268</v>
      </c>
      <c r="C286" s="186" t="s">
        <v>594</v>
      </c>
      <c r="D286" s="182" t="s">
        <v>276</v>
      </c>
      <c r="E286" s="182">
        <v>39032994</v>
      </c>
      <c r="F286" s="175" t="s">
        <v>277</v>
      </c>
      <c r="G286" s="175" t="s">
        <v>167</v>
      </c>
      <c r="H286" s="232">
        <v>37975</v>
      </c>
      <c r="I286" s="175" t="s">
        <v>271</v>
      </c>
      <c r="J286" s="178" t="s">
        <v>278</v>
      </c>
      <c r="K286" s="250" t="s">
        <v>279</v>
      </c>
      <c r="L286" s="183" t="s">
        <v>66</v>
      </c>
      <c r="M286" s="182" t="s">
        <v>133</v>
      </c>
      <c r="N286" s="182" t="s">
        <v>133</v>
      </c>
      <c r="O286" s="182" t="s">
        <v>133</v>
      </c>
      <c r="P286" s="184"/>
      <c r="Q286" s="185"/>
    </row>
    <row r="287" spans="2:17" ht="33" customHeight="1" x14ac:dyDescent="0.25">
      <c r="B287" s="174" t="s">
        <v>268</v>
      </c>
      <c r="C287" s="186" t="s">
        <v>594</v>
      </c>
      <c r="D287" s="175" t="s">
        <v>280</v>
      </c>
      <c r="E287" s="182">
        <v>57415877</v>
      </c>
      <c r="F287" s="175" t="s">
        <v>281</v>
      </c>
      <c r="G287" s="175" t="s">
        <v>172</v>
      </c>
      <c r="H287" s="231">
        <v>36785</v>
      </c>
      <c r="I287" s="175" t="s">
        <v>271</v>
      </c>
      <c r="J287" s="251" t="s">
        <v>282</v>
      </c>
      <c r="K287" s="252" t="s">
        <v>283</v>
      </c>
      <c r="L287" s="183" t="s">
        <v>66</v>
      </c>
      <c r="M287" s="182" t="s">
        <v>133</v>
      </c>
      <c r="N287" s="182" t="s">
        <v>133</v>
      </c>
      <c r="O287" s="182" t="s">
        <v>133</v>
      </c>
      <c r="P287" s="184"/>
      <c r="Q287" s="185"/>
    </row>
    <row r="288" spans="2:17" s="24" customFormat="1" ht="32.25" customHeight="1" x14ac:dyDescent="0.25">
      <c r="B288" s="80" t="s">
        <v>497</v>
      </c>
      <c r="C288" s="140" t="s">
        <v>285</v>
      </c>
      <c r="D288" s="306" t="s">
        <v>498</v>
      </c>
      <c r="E288" s="306">
        <v>36552865</v>
      </c>
      <c r="F288" s="306" t="s">
        <v>500</v>
      </c>
      <c r="G288" s="306" t="s">
        <v>499</v>
      </c>
      <c r="H288" s="318">
        <v>37239</v>
      </c>
      <c r="I288" s="306" t="s">
        <v>271</v>
      </c>
      <c r="J288" s="308" t="s">
        <v>501</v>
      </c>
      <c r="K288" s="319" t="s">
        <v>502</v>
      </c>
      <c r="L288" s="298" t="s">
        <v>66</v>
      </c>
      <c r="M288" s="315" t="s">
        <v>133</v>
      </c>
      <c r="N288" s="315" t="s">
        <v>232</v>
      </c>
      <c r="O288" s="315" t="s">
        <v>133</v>
      </c>
      <c r="P288" s="320"/>
      <c r="Q288" s="321"/>
    </row>
    <row r="289" spans="2:17" ht="24" customHeight="1" x14ac:dyDescent="0.25">
      <c r="B289" s="187" t="s">
        <v>284</v>
      </c>
      <c r="C289" s="186" t="s">
        <v>285</v>
      </c>
      <c r="D289" s="175" t="s">
        <v>287</v>
      </c>
      <c r="E289" s="175">
        <v>39059165</v>
      </c>
      <c r="F289" s="175" t="s">
        <v>166</v>
      </c>
      <c r="G289" s="175" t="s">
        <v>288</v>
      </c>
      <c r="H289" s="231">
        <v>38646</v>
      </c>
      <c r="I289" s="175">
        <v>109905</v>
      </c>
      <c r="J289" s="178" t="s">
        <v>278</v>
      </c>
      <c r="K289" s="249" t="s">
        <v>289</v>
      </c>
      <c r="L289" s="183" t="s">
        <v>66</v>
      </c>
      <c r="M289" s="182" t="s">
        <v>133</v>
      </c>
      <c r="N289" s="182" t="s">
        <v>133</v>
      </c>
      <c r="O289" s="182" t="s">
        <v>133</v>
      </c>
      <c r="P289" s="184"/>
      <c r="Q289" s="185"/>
    </row>
    <row r="290" spans="2:17" ht="42.75" customHeight="1" x14ac:dyDescent="0.25">
      <c r="B290" s="196" t="s">
        <v>284</v>
      </c>
      <c r="C290" s="186" t="s">
        <v>285</v>
      </c>
      <c r="D290" s="140" t="s">
        <v>290</v>
      </c>
      <c r="E290" s="45">
        <v>57291715</v>
      </c>
      <c r="F290" s="45" t="s">
        <v>166</v>
      </c>
      <c r="G290" s="140" t="s">
        <v>167</v>
      </c>
      <c r="H290" s="188">
        <v>41915</v>
      </c>
      <c r="I290" s="4" t="s">
        <v>271</v>
      </c>
      <c r="J290" s="253" t="s">
        <v>291</v>
      </c>
      <c r="K290" s="189" t="s">
        <v>292</v>
      </c>
      <c r="L290" s="190" t="s">
        <v>66</v>
      </c>
      <c r="M290" s="45" t="s">
        <v>133</v>
      </c>
      <c r="N290" s="45" t="s">
        <v>133</v>
      </c>
      <c r="O290" s="45" t="s">
        <v>133</v>
      </c>
      <c r="P290" s="372"/>
      <c r="Q290" s="372"/>
    </row>
    <row r="291" spans="2:17" ht="33.75" customHeight="1" x14ac:dyDescent="0.25">
      <c r="B291" s="196" t="s">
        <v>284</v>
      </c>
      <c r="C291" s="186" t="s">
        <v>285</v>
      </c>
      <c r="D291" s="57" t="s">
        <v>293</v>
      </c>
      <c r="E291" s="57">
        <v>1082935774</v>
      </c>
      <c r="F291" s="202" t="s">
        <v>166</v>
      </c>
      <c r="G291" s="57" t="s">
        <v>294</v>
      </c>
      <c r="H291" s="142">
        <v>41327</v>
      </c>
      <c r="I291" s="4">
        <v>134155</v>
      </c>
      <c r="J291" s="57" t="s">
        <v>168</v>
      </c>
      <c r="K291" s="80" t="s">
        <v>295</v>
      </c>
      <c r="L291" s="190" t="s">
        <v>66</v>
      </c>
      <c r="M291" s="202" t="s">
        <v>133</v>
      </c>
      <c r="N291" s="202" t="s">
        <v>133</v>
      </c>
      <c r="O291" s="202" t="s">
        <v>133</v>
      </c>
      <c r="P291" s="373"/>
      <c r="Q291" s="374"/>
    </row>
    <row r="292" spans="2:17" ht="45" customHeight="1" x14ac:dyDescent="0.25">
      <c r="B292" s="196" t="s">
        <v>284</v>
      </c>
      <c r="C292" s="186" t="s">
        <v>285</v>
      </c>
      <c r="D292" s="57" t="s">
        <v>296</v>
      </c>
      <c r="E292" s="57">
        <v>12633710</v>
      </c>
      <c r="F292" s="202" t="s">
        <v>166</v>
      </c>
      <c r="G292" s="57" t="s">
        <v>175</v>
      </c>
      <c r="H292" s="142">
        <v>38912</v>
      </c>
      <c r="I292" s="4">
        <v>139420</v>
      </c>
      <c r="J292" s="57" t="s">
        <v>297</v>
      </c>
      <c r="K292" s="80" t="s">
        <v>298</v>
      </c>
      <c r="L292" s="190" t="s">
        <v>66</v>
      </c>
      <c r="M292" s="202" t="s">
        <v>133</v>
      </c>
      <c r="N292" s="202" t="s">
        <v>133</v>
      </c>
      <c r="O292" s="202" t="s">
        <v>133</v>
      </c>
      <c r="P292" s="375"/>
      <c r="Q292" s="376"/>
    </row>
    <row r="293" spans="2:17" ht="39.75" customHeight="1" x14ac:dyDescent="0.25">
      <c r="B293" s="196" t="s">
        <v>284</v>
      </c>
      <c r="C293" s="186" t="s">
        <v>285</v>
      </c>
      <c r="D293" s="57" t="s">
        <v>299</v>
      </c>
      <c r="E293" s="57">
        <v>1044390354</v>
      </c>
      <c r="F293" s="202" t="s">
        <v>166</v>
      </c>
      <c r="G293" s="57" t="s">
        <v>182</v>
      </c>
      <c r="H293" s="142">
        <v>39471</v>
      </c>
      <c r="I293" s="4">
        <v>107729</v>
      </c>
      <c r="J293" s="57" t="s">
        <v>300</v>
      </c>
      <c r="K293" s="80" t="s">
        <v>301</v>
      </c>
      <c r="L293" s="190" t="s">
        <v>66</v>
      </c>
      <c r="M293" s="202" t="s">
        <v>133</v>
      </c>
      <c r="N293" s="202" t="s">
        <v>133</v>
      </c>
      <c r="O293" s="202" t="s">
        <v>133</v>
      </c>
      <c r="P293" s="198"/>
      <c r="Q293" s="199"/>
    </row>
    <row r="294" spans="2:17" ht="33" customHeight="1" x14ac:dyDescent="0.25">
      <c r="B294" s="196" t="s">
        <v>284</v>
      </c>
      <c r="C294" s="186" t="s">
        <v>285</v>
      </c>
      <c r="D294" s="57" t="s">
        <v>302</v>
      </c>
      <c r="E294" s="57">
        <v>36722836</v>
      </c>
      <c r="F294" s="202" t="s">
        <v>166</v>
      </c>
      <c r="G294" s="140" t="s">
        <v>167</v>
      </c>
      <c r="H294" s="142">
        <v>40529</v>
      </c>
      <c r="I294" s="4">
        <v>127160</v>
      </c>
      <c r="J294" s="178" t="s">
        <v>278</v>
      </c>
      <c r="K294" s="80" t="s">
        <v>303</v>
      </c>
      <c r="L294" s="190" t="s">
        <v>66</v>
      </c>
      <c r="M294" s="202" t="s">
        <v>133</v>
      </c>
      <c r="N294" s="202" t="s">
        <v>133</v>
      </c>
      <c r="O294" s="202" t="s">
        <v>133</v>
      </c>
      <c r="P294" s="198"/>
      <c r="Q294" s="199"/>
    </row>
    <row r="295" spans="2:17" ht="40.5" customHeight="1" x14ac:dyDescent="0.25">
      <c r="B295" s="196" t="s">
        <v>284</v>
      </c>
      <c r="C295" s="186" t="s">
        <v>285</v>
      </c>
      <c r="D295" s="57" t="s">
        <v>304</v>
      </c>
      <c r="E295" s="57">
        <v>39031795</v>
      </c>
      <c r="F295" s="175" t="s">
        <v>286</v>
      </c>
      <c r="G295" s="175" t="s">
        <v>288</v>
      </c>
      <c r="H295" s="142">
        <v>31398</v>
      </c>
      <c r="I295" s="4" t="s">
        <v>271</v>
      </c>
      <c r="J295" s="57" t="s">
        <v>305</v>
      </c>
      <c r="K295" s="80" t="s">
        <v>306</v>
      </c>
      <c r="L295" s="190" t="s">
        <v>66</v>
      </c>
      <c r="M295" s="202" t="s">
        <v>133</v>
      </c>
      <c r="N295" s="202" t="s">
        <v>133</v>
      </c>
      <c r="O295" s="202" t="s">
        <v>133</v>
      </c>
      <c r="P295" s="401"/>
      <c r="Q295" s="401"/>
    </row>
    <row r="296" spans="2:17" ht="40.5" customHeight="1" thickBot="1" x14ac:dyDescent="0.3">
      <c r="B296" s="240"/>
      <c r="C296" s="230"/>
      <c r="D296" s="81"/>
      <c r="E296" s="81"/>
      <c r="F296" s="248"/>
      <c r="G296" s="248"/>
      <c r="H296" s="254"/>
      <c r="I296" s="222"/>
      <c r="J296" s="81"/>
      <c r="K296" s="255"/>
      <c r="L296" s="256"/>
      <c r="M296" s="139"/>
      <c r="N296" s="139"/>
      <c r="O296" s="139"/>
      <c r="P296" s="139"/>
      <c r="Q296" s="139"/>
    </row>
    <row r="297" spans="2:17" ht="28.5" customHeight="1" thickBot="1" x14ac:dyDescent="0.3">
      <c r="B297" s="398" t="s">
        <v>37</v>
      </c>
      <c r="C297" s="399"/>
      <c r="D297" s="399"/>
      <c r="E297" s="399"/>
      <c r="F297" s="399"/>
      <c r="G297" s="399"/>
      <c r="H297" s="399"/>
      <c r="I297" s="399"/>
      <c r="J297" s="399"/>
      <c r="K297" s="399"/>
      <c r="L297" s="399"/>
      <c r="M297" s="399"/>
      <c r="N297" s="400"/>
    </row>
    <row r="298" spans="2:17" ht="28.5" customHeight="1" x14ac:dyDescent="0.25">
      <c r="B298" s="207" t="s">
        <v>247</v>
      </c>
    </row>
    <row r="299" spans="2:17" ht="28.5" customHeight="1" x14ac:dyDescent="0.25">
      <c r="B299" s="97" t="s">
        <v>0</v>
      </c>
      <c r="C299" s="97"/>
      <c r="D299" s="97" t="s">
        <v>39</v>
      </c>
      <c r="E299" s="160" t="s">
        <v>116</v>
      </c>
      <c r="F299" s="97" t="s">
        <v>118</v>
      </c>
      <c r="G299" s="97" t="s">
        <v>119</v>
      </c>
      <c r="H299" s="97" t="s">
        <v>120</v>
      </c>
      <c r="I299" s="97" t="s">
        <v>117</v>
      </c>
      <c r="J299" s="368" t="s">
        <v>121</v>
      </c>
      <c r="K299" s="394"/>
      <c r="L299" s="369"/>
      <c r="M299" s="97" t="s">
        <v>122</v>
      </c>
      <c r="N299" s="97" t="s">
        <v>40</v>
      </c>
      <c r="O299" s="97" t="s">
        <v>41</v>
      </c>
      <c r="P299" s="368" t="s">
        <v>3</v>
      </c>
      <c r="Q299" s="369"/>
    </row>
    <row r="300" spans="2:17" s="24" customFormat="1" ht="57.75" customHeight="1" x14ac:dyDescent="0.25">
      <c r="B300" s="80" t="s">
        <v>596</v>
      </c>
      <c r="C300" s="322" t="s">
        <v>595</v>
      </c>
      <c r="D300" s="140" t="s">
        <v>506</v>
      </c>
      <c r="E300" s="323">
        <v>5074715</v>
      </c>
      <c r="F300" s="140" t="s">
        <v>507</v>
      </c>
      <c r="G300" s="140" t="s">
        <v>508</v>
      </c>
      <c r="H300" s="324">
        <v>36946</v>
      </c>
      <c r="I300" s="4" t="s">
        <v>134</v>
      </c>
      <c r="J300" s="190" t="s">
        <v>509</v>
      </c>
      <c r="K300" s="258" t="s">
        <v>510</v>
      </c>
      <c r="L300" s="190" t="s">
        <v>511</v>
      </c>
      <c r="M300" s="4" t="s">
        <v>133</v>
      </c>
      <c r="N300" s="4" t="s">
        <v>133</v>
      </c>
      <c r="O300" s="4" t="s">
        <v>133</v>
      </c>
      <c r="P300" s="379"/>
      <c r="Q300" s="380"/>
    </row>
    <row r="301" spans="2:17" s="24" customFormat="1" ht="28.5" customHeight="1" x14ac:dyDescent="0.25">
      <c r="B301" s="80" t="s">
        <v>597</v>
      </c>
      <c r="C301" s="322" t="s">
        <v>595</v>
      </c>
      <c r="D301" s="140" t="s">
        <v>512</v>
      </c>
      <c r="E301" s="323">
        <v>57416097</v>
      </c>
      <c r="F301" s="140" t="s">
        <v>507</v>
      </c>
      <c r="G301" s="140" t="s">
        <v>513</v>
      </c>
      <c r="H301" s="324">
        <v>36148</v>
      </c>
      <c r="I301" s="4" t="s">
        <v>134</v>
      </c>
      <c r="J301" s="190" t="s">
        <v>162</v>
      </c>
      <c r="K301" s="190" t="s">
        <v>514</v>
      </c>
      <c r="L301" s="190" t="s">
        <v>511</v>
      </c>
      <c r="M301" s="4" t="s">
        <v>133</v>
      </c>
      <c r="N301" s="4" t="s">
        <v>133</v>
      </c>
      <c r="O301" s="4" t="s">
        <v>133</v>
      </c>
      <c r="P301" s="381"/>
      <c r="Q301" s="382"/>
    </row>
    <row r="302" spans="2:17" s="24" customFormat="1" ht="28.5" customHeight="1" x14ac:dyDescent="0.25">
      <c r="B302" s="80" t="s">
        <v>308</v>
      </c>
      <c r="C302" s="322" t="s">
        <v>595</v>
      </c>
      <c r="D302" s="140" t="s">
        <v>309</v>
      </c>
      <c r="E302" s="323">
        <v>26812216</v>
      </c>
      <c r="F302" s="140" t="s">
        <v>310</v>
      </c>
      <c r="G302" s="140" t="s">
        <v>311</v>
      </c>
      <c r="H302" s="324">
        <v>35770</v>
      </c>
      <c r="I302" s="4"/>
      <c r="J302" s="190"/>
      <c r="K302" s="190"/>
      <c r="L302" s="190"/>
      <c r="M302" s="4" t="s">
        <v>133</v>
      </c>
      <c r="N302" s="4" t="s">
        <v>134</v>
      </c>
      <c r="O302" s="4" t="s">
        <v>133</v>
      </c>
      <c r="P302" s="402"/>
      <c r="Q302" s="402"/>
    </row>
    <row r="303" spans="2:17" s="24" customFormat="1" ht="28.5" customHeight="1" x14ac:dyDescent="0.25">
      <c r="B303" s="80" t="s">
        <v>312</v>
      </c>
      <c r="C303" s="322" t="s">
        <v>595</v>
      </c>
      <c r="D303" s="140" t="s">
        <v>313</v>
      </c>
      <c r="E303" s="323">
        <v>32870925</v>
      </c>
      <c r="F303" s="140" t="s">
        <v>314</v>
      </c>
      <c r="G303" s="140" t="s">
        <v>315</v>
      </c>
      <c r="H303" s="324">
        <v>38330</v>
      </c>
      <c r="I303" s="4" t="s">
        <v>134</v>
      </c>
      <c r="J303" s="190" t="s">
        <v>515</v>
      </c>
      <c r="K303" s="190" t="s">
        <v>516</v>
      </c>
      <c r="L303" s="190" t="s">
        <v>517</v>
      </c>
      <c r="M303" s="4" t="s">
        <v>316</v>
      </c>
      <c r="N303" s="4" t="s">
        <v>133</v>
      </c>
      <c r="O303" s="4" t="s">
        <v>133</v>
      </c>
      <c r="P303" s="385"/>
      <c r="Q303" s="402"/>
    </row>
    <row r="304" spans="2:17" s="24" customFormat="1" ht="28.5" customHeight="1" x14ac:dyDescent="0.25">
      <c r="B304" s="80" t="s">
        <v>312</v>
      </c>
      <c r="C304" s="322" t="s">
        <v>595</v>
      </c>
      <c r="D304" s="140" t="s">
        <v>317</v>
      </c>
      <c r="E304" s="140">
        <v>57456302</v>
      </c>
      <c r="F304" s="45" t="s">
        <v>318</v>
      </c>
      <c r="G304" s="140" t="s">
        <v>319</v>
      </c>
      <c r="H304" s="324">
        <v>37923</v>
      </c>
      <c r="I304" s="4" t="s">
        <v>134</v>
      </c>
      <c r="J304" s="190" t="s">
        <v>320</v>
      </c>
      <c r="K304" s="190" t="s">
        <v>321</v>
      </c>
      <c r="L304" s="190" t="s">
        <v>322</v>
      </c>
      <c r="M304" s="4" t="s">
        <v>133</v>
      </c>
      <c r="N304" s="4" t="s">
        <v>133</v>
      </c>
      <c r="O304" s="4" t="s">
        <v>133</v>
      </c>
      <c r="P304" s="379"/>
      <c r="Q304" s="380"/>
    </row>
    <row r="305" spans="2:17" s="24" customFormat="1" ht="28.5" customHeight="1" x14ac:dyDescent="0.25">
      <c r="B305" s="80" t="s">
        <v>323</v>
      </c>
      <c r="C305" s="322" t="s">
        <v>598</v>
      </c>
      <c r="D305" s="140" t="s">
        <v>324</v>
      </c>
      <c r="E305" s="323">
        <v>32864214</v>
      </c>
      <c r="F305" s="45" t="s">
        <v>318</v>
      </c>
      <c r="G305" s="140" t="s">
        <v>319</v>
      </c>
      <c r="H305" s="324" t="s">
        <v>325</v>
      </c>
      <c r="I305" s="4" t="s">
        <v>133</v>
      </c>
      <c r="J305" s="190" t="s">
        <v>326</v>
      </c>
      <c r="K305" s="190" t="s">
        <v>327</v>
      </c>
      <c r="L305" s="190" t="s">
        <v>328</v>
      </c>
      <c r="M305" s="4" t="s">
        <v>134</v>
      </c>
      <c r="N305" s="4" t="s">
        <v>133</v>
      </c>
      <c r="O305" s="4" t="s">
        <v>133</v>
      </c>
      <c r="P305" s="385"/>
      <c r="Q305" s="385"/>
    </row>
    <row r="306" spans="2:17" s="24" customFormat="1" ht="28.5" customHeight="1" x14ac:dyDescent="0.25">
      <c r="B306" s="80" t="s">
        <v>329</v>
      </c>
      <c r="C306" s="322" t="s">
        <v>598</v>
      </c>
      <c r="D306" s="140" t="s">
        <v>330</v>
      </c>
      <c r="E306" s="140">
        <v>32608502</v>
      </c>
      <c r="F306" s="45" t="s">
        <v>318</v>
      </c>
      <c r="G306" s="140" t="s">
        <v>319</v>
      </c>
      <c r="H306" s="324">
        <v>35048</v>
      </c>
      <c r="I306" s="4" t="s">
        <v>133</v>
      </c>
      <c r="J306" s="190" t="s">
        <v>331</v>
      </c>
      <c r="K306" s="190" t="s">
        <v>332</v>
      </c>
      <c r="L306" s="190" t="s">
        <v>333</v>
      </c>
      <c r="M306" s="4" t="s">
        <v>133</v>
      </c>
      <c r="N306" s="4" t="s">
        <v>133</v>
      </c>
      <c r="O306" s="4" t="s">
        <v>133</v>
      </c>
      <c r="P306" s="379"/>
      <c r="Q306" s="380"/>
    </row>
    <row r="307" spans="2:17" s="24" customFormat="1" ht="28.5" customHeight="1" x14ac:dyDescent="0.25">
      <c r="B307" s="80" t="s">
        <v>329</v>
      </c>
      <c r="C307" s="322" t="s">
        <v>598</v>
      </c>
      <c r="D307" s="140" t="s">
        <v>334</v>
      </c>
      <c r="E307" s="140">
        <v>22624716</v>
      </c>
      <c r="F307" s="45" t="s">
        <v>335</v>
      </c>
      <c r="G307" s="305" t="s">
        <v>336</v>
      </c>
      <c r="H307" s="324">
        <v>37303</v>
      </c>
      <c r="I307" s="4" t="s">
        <v>134</v>
      </c>
      <c r="J307" s="190" t="s">
        <v>337</v>
      </c>
      <c r="K307" s="190" t="s">
        <v>338</v>
      </c>
      <c r="L307" s="190" t="s">
        <v>339</v>
      </c>
      <c r="M307" s="4" t="s">
        <v>133</v>
      </c>
      <c r="N307" s="4" t="s">
        <v>133</v>
      </c>
      <c r="O307" s="4" t="s">
        <v>133</v>
      </c>
      <c r="P307" s="325"/>
      <c r="Q307" s="326"/>
    </row>
    <row r="308" spans="2:17" s="24" customFormat="1" ht="28.5" customHeight="1" x14ac:dyDescent="0.25">
      <c r="B308" s="80" t="s">
        <v>323</v>
      </c>
      <c r="C308" s="322" t="s">
        <v>598</v>
      </c>
      <c r="D308" s="140" t="s">
        <v>340</v>
      </c>
      <c r="E308" s="323">
        <v>1082881966</v>
      </c>
      <c r="F308" s="45" t="s">
        <v>158</v>
      </c>
      <c r="G308" s="305" t="s">
        <v>341</v>
      </c>
      <c r="H308" s="324">
        <v>39633</v>
      </c>
      <c r="I308" s="4" t="s">
        <v>134</v>
      </c>
      <c r="J308" s="190" t="s">
        <v>342</v>
      </c>
      <c r="K308" s="190" t="s">
        <v>343</v>
      </c>
      <c r="L308" s="190" t="s">
        <v>344</v>
      </c>
      <c r="M308" s="4" t="s">
        <v>249</v>
      </c>
      <c r="N308" s="4" t="s">
        <v>249</v>
      </c>
      <c r="O308" s="4" t="s">
        <v>249</v>
      </c>
      <c r="P308" s="325"/>
      <c r="Q308" s="326"/>
    </row>
    <row r="309" spans="2:17" s="24" customFormat="1" ht="36.75" customHeight="1" x14ac:dyDescent="0.25">
      <c r="B309" s="80" t="s">
        <v>519</v>
      </c>
      <c r="C309" s="322" t="s">
        <v>598</v>
      </c>
      <c r="D309" s="140" t="s">
        <v>518</v>
      </c>
      <c r="E309" s="323">
        <v>57290385</v>
      </c>
      <c r="F309" s="45" t="s">
        <v>158</v>
      </c>
      <c r="G309" s="305" t="s">
        <v>520</v>
      </c>
      <c r="H309" s="324">
        <v>39238</v>
      </c>
      <c r="I309" s="4">
        <v>113642</v>
      </c>
      <c r="J309" s="190" t="s">
        <v>521</v>
      </c>
      <c r="K309" s="190" t="s">
        <v>522</v>
      </c>
      <c r="L309" s="190" t="s">
        <v>523</v>
      </c>
      <c r="M309" s="4" t="s">
        <v>133</v>
      </c>
      <c r="N309" s="4" t="s">
        <v>133</v>
      </c>
      <c r="O309" s="4" t="s">
        <v>133</v>
      </c>
      <c r="P309" s="381"/>
      <c r="Q309" s="380"/>
    </row>
    <row r="310" spans="2:17" s="24" customFormat="1" ht="28.5" customHeight="1" x14ac:dyDescent="0.25">
      <c r="B310" s="80" t="s">
        <v>323</v>
      </c>
      <c r="C310" s="322" t="s">
        <v>598</v>
      </c>
      <c r="D310" s="140" t="s">
        <v>345</v>
      </c>
      <c r="E310" s="323">
        <v>36385973</v>
      </c>
      <c r="F310" s="45" t="s">
        <v>318</v>
      </c>
      <c r="G310" s="305" t="s">
        <v>182</v>
      </c>
      <c r="H310" s="324">
        <v>38701</v>
      </c>
      <c r="I310" s="4" t="s">
        <v>133</v>
      </c>
      <c r="J310" s="190" t="s">
        <v>346</v>
      </c>
      <c r="K310" s="190" t="s">
        <v>347</v>
      </c>
      <c r="L310" s="190" t="s">
        <v>328</v>
      </c>
      <c r="M310" s="4" t="s">
        <v>133</v>
      </c>
      <c r="N310" s="4" t="s">
        <v>133</v>
      </c>
      <c r="O310" s="4" t="s">
        <v>133</v>
      </c>
      <c r="P310" s="325"/>
      <c r="Q310" s="326"/>
    </row>
    <row r="311" spans="2:17" s="24" customFormat="1" ht="28.5" customHeight="1" x14ac:dyDescent="0.25">
      <c r="B311" s="80" t="s">
        <v>323</v>
      </c>
      <c r="C311" s="322" t="s">
        <v>598</v>
      </c>
      <c r="D311" s="140" t="s">
        <v>348</v>
      </c>
      <c r="E311" s="323">
        <v>57302195</v>
      </c>
      <c r="F311" s="45" t="s">
        <v>158</v>
      </c>
      <c r="G311" s="305" t="s">
        <v>349</v>
      </c>
      <c r="H311" s="324">
        <v>34194</v>
      </c>
      <c r="I311" s="4" t="s">
        <v>134</v>
      </c>
      <c r="J311" s="190" t="s">
        <v>350</v>
      </c>
      <c r="K311" s="190" t="s">
        <v>351</v>
      </c>
      <c r="L311" s="190" t="s">
        <v>352</v>
      </c>
      <c r="M311" s="4" t="s">
        <v>133</v>
      </c>
      <c r="N311" s="4" t="s">
        <v>133</v>
      </c>
      <c r="O311" s="4" t="s">
        <v>133</v>
      </c>
      <c r="P311" s="325"/>
      <c r="Q311" s="326"/>
    </row>
    <row r="312" spans="2:17" s="24" customFormat="1" ht="28.5" customHeight="1" x14ac:dyDescent="0.25">
      <c r="B312" s="80" t="s">
        <v>323</v>
      </c>
      <c r="C312" s="322" t="s">
        <v>598</v>
      </c>
      <c r="D312" s="140" t="s">
        <v>353</v>
      </c>
      <c r="E312" s="323">
        <v>22532041</v>
      </c>
      <c r="F312" s="45" t="s">
        <v>158</v>
      </c>
      <c r="G312" s="305" t="s">
        <v>349</v>
      </c>
      <c r="H312" s="324" t="s">
        <v>354</v>
      </c>
      <c r="I312" s="4" t="s">
        <v>134</v>
      </c>
      <c r="J312" s="190" t="s">
        <v>355</v>
      </c>
      <c r="K312" s="190" t="s">
        <v>356</v>
      </c>
      <c r="L312" s="190" t="s">
        <v>357</v>
      </c>
      <c r="M312" s="4" t="s">
        <v>133</v>
      </c>
      <c r="N312" s="4" t="s">
        <v>133</v>
      </c>
      <c r="O312" s="4" t="s">
        <v>133</v>
      </c>
      <c r="P312" s="325"/>
      <c r="Q312" s="326"/>
    </row>
    <row r="313" spans="2:17" s="24" customFormat="1" ht="28.5" customHeight="1" x14ac:dyDescent="0.25">
      <c r="B313" s="80" t="s">
        <v>323</v>
      </c>
      <c r="C313" s="322" t="s">
        <v>598</v>
      </c>
      <c r="D313" s="140" t="s">
        <v>358</v>
      </c>
      <c r="E313" s="140">
        <v>12449058</v>
      </c>
      <c r="F313" s="45" t="s">
        <v>158</v>
      </c>
      <c r="G313" s="140" t="s">
        <v>359</v>
      </c>
      <c r="H313" s="324">
        <v>39431</v>
      </c>
      <c r="I313" s="4" t="s">
        <v>133</v>
      </c>
      <c r="J313" s="190" t="s">
        <v>360</v>
      </c>
      <c r="K313" s="190" t="s">
        <v>361</v>
      </c>
      <c r="L313" s="190" t="s">
        <v>166</v>
      </c>
      <c r="M313" s="4" t="s">
        <v>133</v>
      </c>
      <c r="N313" s="4" t="s">
        <v>133</v>
      </c>
      <c r="O313" s="4" t="s">
        <v>133</v>
      </c>
      <c r="P313" s="379"/>
      <c r="Q313" s="380"/>
    </row>
    <row r="314" spans="2:17" ht="28.5" customHeight="1" thickBot="1" x14ac:dyDescent="0.3">
      <c r="B314" s="240"/>
      <c r="C314" s="81"/>
      <c r="D314" s="81"/>
      <c r="E314" s="81"/>
      <c r="F314" s="139"/>
      <c r="G314" s="81"/>
      <c r="H314" s="259"/>
      <c r="I314" s="222"/>
      <c r="J314" s="260"/>
      <c r="K314" s="256"/>
      <c r="L314" s="256"/>
      <c r="M314" s="261"/>
      <c r="N314" s="261"/>
      <c r="O314" s="261"/>
      <c r="P314" s="262"/>
      <c r="Q314" s="262"/>
    </row>
    <row r="315" spans="2:17" ht="27" thickBot="1" x14ac:dyDescent="0.3">
      <c r="B315" s="398" t="s">
        <v>37</v>
      </c>
      <c r="C315" s="399"/>
      <c r="D315" s="399"/>
      <c r="E315" s="399"/>
      <c r="F315" s="399"/>
      <c r="G315" s="399"/>
      <c r="H315" s="399"/>
      <c r="I315" s="399"/>
      <c r="J315" s="399"/>
      <c r="K315" s="399"/>
      <c r="L315" s="399"/>
      <c r="M315" s="399"/>
      <c r="N315" s="400"/>
    </row>
    <row r="316" spans="2:17" x14ac:dyDescent="0.25">
      <c r="B316" s="209" t="s">
        <v>252</v>
      </c>
    </row>
    <row r="317" spans="2:17" ht="76.5" customHeight="1" x14ac:dyDescent="0.25">
      <c r="B317" s="97" t="s">
        <v>0</v>
      </c>
      <c r="C317" s="97"/>
      <c r="D317" s="97" t="s">
        <v>39</v>
      </c>
      <c r="E317" s="160" t="s">
        <v>116</v>
      </c>
      <c r="F317" s="97" t="s">
        <v>118</v>
      </c>
      <c r="G317" s="97" t="s">
        <v>119</v>
      </c>
      <c r="H317" s="97" t="s">
        <v>120</v>
      </c>
      <c r="I317" s="97" t="s">
        <v>117</v>
      </c>
      <c r="J317" s="368" t="s">
        <v>121</v>
      </c>
      <c r="K317" s="394"/>
      <c r="L317" s="369"/>
      <c r="M317" s="97" t="s">
        <v>122</v>
      </c>
      <c r="N317" s="97" t="s">
        <v>40</v>
      </c>
      <c r="O317" s="97" t="s">
        <v>41</v>
      </c>
      <c r="P317" s="368" t="s">
        <v>3</v>
      </c>
      <c r="Q317" s="369"/>
    </row>
    <row r="318" spans="2:17" ht="29.25" customHeight="1" x14ac:dyDescent="0.25">
      <c r="B318" s="174" t="s">
        <v>362</v>
      </c>
      <c r="C318" s="175" t="s">
        <v>558</v>
      </c>
      <c r="D318" s="175" t="s">
        <v>363</v>
      </c>
      <c r="E318" s="175">
        <v>57303392</v>
      </c>
      <c r="F318" s="175" t="s">
        <v>364</v>
      </c>
      <c r="G318" s="176" t="s">
        <v>307</v>
      </c>
      <c r="H318" s="177">
        <v>40879</v>
      </c>
      <c r="I318" s="175" t="s">
        <v>271</v>
      </c>
      <c r="J318" s="178" t="s">
        <v>365</v>
      </c>
      <c r="K318" s="178" t="s">
        <v>366</v>
      </c>
      <c r="L318" s="179" t="s">
        <v>66</v>
      </c>
      <c r="M318" s="175" t="s">
        <v>133</v>
      </c>
      <c r="N318" s="175" t="s">
        <v>133</v>
      </c>
      <c r="O318" s="175" t="s">
        <v>133</v>
      </c>
      <c r="P318" s="370"/>
      <c r="Q318" s="371"/>
    </row>
    <row r="319" spans="2:17" ht="43.5" customHeight="1" x14ac:dyDescent="0.25">
      <c r="B319" s="187" t="s">
        <v>527</v>
      </c>
      <c r="C319" s="175"/>
      <c r="D319" s="175" t="s">
        <v>367</v>
      </c>
      <c r="E319" s="175">
        <v>72211516</v>
      </c>
      <c r="F319" s="175" t="s">
        <v>166</v>
      </c>
      <c r="G319" s="176" t="s">
        <v>294</v>
      </c>
      <c r="H319" s="177">
        <v>36232</v>
      </c>
      <c r="I319" s="175" t="s">
        <v>271</v>
      </c>
      <c r="J319" s="178"/>
      <c r="K319" s="178"/>
      <c r="L319" s="179" t="s">
        <v>159</v>
      </c>
      <c r="M319" s="175" t="s">
        <v>133</v>
      </c>
      <c r="N319" s="175" t="s">
        <v>134</v>
      </c>
      <c r="O319" s="175"/>
      <c r="P319" s="370" t="s">
        <v>548</v>
      </c>
      <c r="Q319" s="371"/>
    </row>
    <row r="320" spans="2:17" s="24" customFormat="1" ht="43.5" customHeight="1" x14ac:dyDescent="0.25">
      <c r="B320" s="80" t="s">
        <v>528</v>
      </c>
      <c r="C320" s="306" t="s">
        <v>558</v>
      </c>
      <c r="D320" s="306" t="s">
        <v>529</v>
      </c>
      <c r="E320" s="327">
        <v>22675855</v>
      </c>
      <c r="F320" s="306" t="s">
        <v>166</v>
      </c>
      <c r="G320" s="306" t="s">
        <v>530</v>
      </c>
      <c r="H320" s="307">
        <v>35606</v>
      </c>
      <c r="I320" s="306" t="s">
        <v>271</v>
      </c>
      <c r="J320" s="308" t="s">
        <v>532</v>
      </c>
      <c r="K320" s="308" t="s">
        <v>533</v>
      </c>
      <c r="L320" s="237" t="s">
        <v>66</v>
      </c>
      <c r="M320" s="306" t="s">
        <v>133</v>
      </c>
      <c r="N320" s="306" t="s">
        <v>133</v>
      </c>
      <c r="O320" s="306" t="s">
        <v>133</v>
      </c>
      <c r="P320" s="383" t="s">
        <v>531</v>
      </c>
      <c r="Q320" s="384"/>
    </row>
    <row r="321" spans="2:17" ht="30" x14ac:dyDescent="0.25">
      <c r="B321" s="174" t="s">
        <v>368</v>
      </c>
      <c r="C321" s="175" t="s">
        <v>557</v>
      </c>
      <c r="D321" s="175" t="s">
        <v>369</v>
      </c>
      <c r="E321" s="283">
        <v>8719439</v>
      </c>
      <c r="F321" s="175" t="s">
        <v>370</v>
      </c>
      <c r="G321" s="175" t="s">
        <v>371</v>
      </c>
      <c r="H321" s="177">
        <v>41404</v>
      </c>
      <c r="I321" s="175" t="s">
        <v>271</v>
      </c>
      <c r="J321" s="178" t="s">
        <v>372</v>
      </c>
      <c r="K321" s="178" t="s">
        <v>373</v>
      </c>
      <c r="L321" s="179" t="s">
        <v>66</v>
      </c>
      <c r="M321" s="175" t="s">
        <v>133</v>
      </c>
      <c r="N321" s="175" t="s">
        <v>133</v>
      </c>
      <c r="O321" s="175" t="s">
        <v>133</v>
      </c>
      <c r="P321" s="180"/>
      <c r="Q321" s="181"/>
    </row>
    <row r="322" spans="2:17" ht="39" customHeight="1" x14ac:dyDescent="0.25">
      <c r="B322" s="187" t="s">
        <v>535</v>
      </c>
      <c r="C322" s="186"/>
      <c r="D322" s="175" t="s">
        <v>375</v>
      </c>
      <c r="E322" s="283">
        <v>32785487</v>
      </c>
      <c r="F322" s="175" t="s">
        <v>166</v>
      </c>
      <c r="G322" s="175" t="s">
        <v>349</v>
      </c>
      <c r="H322" s="177">
        <v>36000</v>
      </c>
      <c r="I322" s="175" t="s">
        <v>271</v>
      </c>
      <c r="J322" s="251"/>
      <c r="K322" s="175"/>
      <c r="L322" s="179" t="s">
        <v>159</v>
      </c>
      <c r="M322" s="175" t="s">
        <v>133</v>
      </c>
      <c r="N322" s="175" t="s">
        <v>134</v>
      </c>
      <c r="O322" s="175"/>
      <c r="P322" s="370" t="s">
        <v>534</v>
      </c>
      <c r="Q322" s="371"/>
    </row>
    <row r="323" spans="2:17" s="24" customFormat="1" ht="53.25" customHeight="1" x14ac:dyDescent="0.25">
      <c r="B323" s="80" t="s">
        <v>536</v>
      </c>
      <c r="C323" s="140" t="s">
        <v>559</v>
      </c>
      <c r="D323" s="306" t="s">
        <v>537</v>
      </c>
      <c r="E323" s="327">
        <v>45744641</v>
      </c>
      <c r="F323" s="306" t="s">
        <v>394</v>
      </c>
      <c r="G323" s="306" t="s">
        <v>538</v>
      </c>
      <c r="H323" s="307">
        <v>38646</v>
      </c>
      <c r="I323" s="306">
        <v>45744641</v>
      </c>
      <c r="J323" s="328" t="s">
        <v>539</v>
      </c>
      <c r="K323" s="306" t="s">
        <v>540</v>
      </c>
      <c r="L323" s="237" t="s">
        <v>541</v>
      </c>
      <c r="M323" s="306" t="s">
        <v>133</v>
      </c>
      <c r="N323" s="306" t="s">
        <v>133</v>
      </c>
      <c r="O323" s="306" t="s">
        <v>133</v>
      </c>
      <c r="P323" s="383" t="s">
        <v>531</v>
      </c>
      <c r="Q323" s="384"/>
    </row>
    <row r="324" spans="2:17" ht="34.5" customHeight="1" x14ac:dyDescent="0.25">
      <c r="B324" s="174" t="s">
        <v>376</v>
      </c>
      <c r="C324" s="186" t="s">
        <v>558</v>
      </c>
      <c r="D324" s="175" t="s">
        <v>377</v>
      </c>
      <c r="E324" s="283">
        <v>1722954</v>
      </c>
      <c r="F324" s="175" t="s">
        <v>378</v>
      </c>
      <c r="G324" s="175" t="s">
        <v>167</v>
      </c>
      <c r="H324" s="177">
        <v>35419</v>
      </c>
      <c r="I324" s="175" t="s">
        <v>271</v>
      </c>
      <c r="J324" s="178" t="s">
        <v>372</v>
      </c>
      <c r="K324" s="178" t="s">
        <v>379</v>
      </c>
      <c r="L324" s="179" t="s">
        <v>66</v>
      </c>
      <c r="M324" s="175" t="s">
        <v>133</v>
      </c>
      <c r="N324" s="175" t="s">
        <v>133</v>
      </c>
      <c r="O324" s="175"/>
      <c r="P324" s="377"/>
      <c r="Q324" s="378"/>
    </row>
    <row r="325" spans="2:17" ht="30" x14ac:dyDescent="0.25">
      <c r="B325" s="187" t="s">
        <v>380</v>
      </c>
      <c r="C325" s="186" t="s">
        <v>558</v>
      </c>
      <c r="D325" s="175" t="s">
        <v>381</v>
      </c>
      <c r="E325" s="283">
        <v>1050004971</v>
      </c>
      <c r="F325" s="175" t="s">
        <v>166</v>
      </c>
      <c r="G325" s="175" t="s">
        <v>182</v>
      </c>
      <c r="H325" s="177">
        <v>40382</v>
      </c>
      <c r="I325" s="175">
        <v>118715</v>
      </c>
      <c r="J325" s="178" t="s">
        <v>382</v>
      </c>
      <c r="K325" s="178" t="s">
        <v>383</v>
      </c>
      <c r="L325" s="179" t="s">
        <v>196</v>
      </c>
      <c r="M325" s="175" t="s">
        <v>133</v>
      </c>
      <c r="N325" s="175" t="s">
        <v>133</v>
      </c>
      <c r="O325" s="175" t="s">
        <v>133</v>
      </c>
      <c r="P325" s="184"/>
      <c r="Q325" s="185"/>
    </row>
    <row r="326" spans="2:17" ht="48.75" customHeight="1" x14ac:dyDescent="0.25">
      <c r="B326" s="187" t="s">
        <v>543</v>
      </c>
      <c r="C326" s="186"/>
      <c r="D326" s="140" t="s">
        <v>385</v>
      </c>
      <c r="E326" s="284">
        <v>57441813</v>
      </c>
      <c r="F326" s="175" t="s">
        <v>166</v>
      </c>
      <c r="G326" s="140" t="s">
        <v>386</v>
      </c>
      <c r="H326" s="233">
        <v>39620</v>
      </c>
      <c r="I326" s="234">
        <v>106403</v>
      </c>
      <c r="J326" s="234"/>
      <c r="K326" s="263"/>
      <c r="L326" s="236" t="s">
        <v>159</v>
      </c>
      <c r="M326" s="237" t="s">
        <v>133</v>
      </c>
      <c r="N326" s="237" t="s">
        <v>134</v>
      </c>
      <c r="O326" s="237"/>
      <c r="P326" s="426" t="s">
        <v>542</v>
      </c>
      <c r="Q326" s="427"/>
    </row>
    <row r="327" spans="2:17" s="24" customFormat="1" ht="52.5" customHeight="1" x14ac:dyDescent="0.25">
      <c r="B327" s="80" t="s">
        <v>384</v>
      </c>
      <c r="C327" s="140" t="s">
        <v>557</v>
      </c>
      <c r="D327" s="140" t="s">
        <v>544</v>
      </c>
      <c r="E327" s="284">
        <v>1045669250</v>
      </c>
      <c r="F327" s="306" t="s">
        <v>546</v>
      </c>
      <c r="G327" s="140" t="s">
        <v>545</v>
      </c>
      <c r="H327" s="233">
        <v>40529</v>
      </c>
      <c r="I327" s="329" t="s">
        <v>271</v>
      </c>
      <c r="J327" s="236" t="s">
        <v>162</v>
      </c>
      <c r="K327" s="263" t="s">
        <v>547</v>
      </c>
      <c r="L327" s="236" t="s">
        <v>541</v>
      </c>
      <c r="M327" s="237" t="s">
        <v>133</v>
      </c>
      <c r="N327" s="237" t="s">
        <v>133</v>
      </c>
      <c r="O327" s="237" t="s">
        <v>133</v>
      </c>
      <c r="P327" s="424" t="s">
        <v>531</v>
      </c>
      <c r="Q327" s="425"/>
    </row>
    <row r="328" spans="2:17" ht="68.25" customHeight="1" x14ac:dyDescent="0.25">
      <c r="B328" s="187" t="s">
        <v>556</v>
      </c>
      <c r="C328" s="186" t="s">
        <v>557</v>
      </c>
      <c r="D328" s="57" t="s">
        <v>387</v>
      </c>
      <c r="E328" s="257">
        <v>26812712</v>
      </c>
      <c r="F328" s="57" t="s">
        <v>388</v>
      </c>
      <c r="G328" s="57" t="s">
        <v>307</v>
      </c>
      <c r="H328" s="238">
        <v>37890</v>
      </c>
      <c r="I328" s="175" t="s">
        <v>271</v>
      </c>
      <c r="J328" s="176" t="s">
        <v>539</v>
      </c>
      <c r="K328" s="236" t="s">
        <v>554</v>
      </c>
      <c r="L328" s="236" t="s">
        <v>66</v>
      </c>
      <c r="M328" s="239" t="s">
        <v>133</v>
      </c>
      <c r="N328" s="239" t="s">
        <v>134</v>
      </c>
      <c r="O328" s="239" t="s">
        <v>133</v>
      </c>
      <c r="P328" s="372" t="s">
        <v>555</v>
      </c>
      <c r="Q328" s="372"/>
    </row>
    <row r="329" spans="2:17" ht="33.75" customHeight="1" x14ac:dyDescent="0.25">
      <c r="B329" s="187" t="s">
        <v>550</v>
      </c>
      <c r="C329" s="186"/>
      <c r="D329" s="57" t="s">
        <v>389</v>
      </c>
      <c r="E329" s="257">
        <v>22669744</v>
      </c>
      <c r="F329" s="175" t="s">
        <v>166</v>
      </c>
      <c r="G329" s="57" t="s">
        <v>182</v>
      </c>
      <c r="H329" s="238">
        <v>40382</v>
      </c>
      <c r="I329" s="175" t="s">
        <v>271</v>
      </c>
      <c r="J329" s="176"/>
      <c r="K329" s="236"/>
      <c r="L329" s="236" t="s">
        <v>159</v>
      </c>
      <c r="M329" s="239" t="s">
        <v>133</v>
      </c>
      <c r="N329" s="239" t="s">
        <v>134</v>
      </c>
      <c r="O329" s="239"/>
      <c r="P329" s="375" t="s">
        <v>549</v>
      </c>
      <c r="Q329" s="376"/>
    </row>
    <row r="330" spans="2:17" s="24" customFormat="1" ht="51" customHeight="1" x14ac:dyDescent="0.25">
      <c r="B330" s="80" t="s">
        <v>560</v>
      </c>
      <c r="C330" s="140"/>
      <c r="D330" s="140" t="s">
        <v>551</v>
      </c>
      <c r="E330" s="323">
        <v>26914287</v>
      </c>
      <c r="F330" s="306" t="s">
        <v>394</v>
      </c>
      <c r="G330" s="316" t="s">
        <v>538</v>
      </c>
      <c r="H330" s="233">
        <v>34904</v>
      </c>
      <c r="I330" s="306">
        <v>26914287</v>
      </c>
      <c r="J330" s="308"/>
      <c r="K330" s="236"/>
      <c r="L330" s="236"/>
      <c r="M330" s="237"/>
      <c r="N330" s="237" t="s">
        <v>67</v>
      </c>
      <c r="O330" s="237"/>
      <c r="P330" s="383" t="s">
        <v>552</v>
      </c>
      <c r="Q330" s="384"/>
    </row>
    <row r="331" spans="2:17" ht="39.75" customHeight="1" x14ac:dyDescent="0.25">
      <c r="B331" s="187" t="s">
        <v>553</v>
      </c>
      <c r="C331" s="186"/>
      <c r="D331" s="57" t="s">
        <v>390</v>
      </c>
      <c r="E331" s="57">
        <v>1082912331</v>
      </c>
      <c r="F331" s="175" t="s">
        <v>166</v>
      </c>
      <c r="G331" s="175" t="s">
        <v>167</v>
      </c>
      <c r="H331" s="238">
        <v>41544</v>
      </c>
      <c r="I331" s="234">
        <v>138834</v>
      </c>
      <c r="J331" s="176" t="s">
        <v>391</v>
      </c>
      <c r="K331" s="264" t="s">
        <v>392</v>
      </c>
      <c r="L331" s="236" t="s">
        <v>66</v>
      </c>
      <c r="M331" s="239" t="s">
        <v>133</v>
      </c>
      <c r="N331" s="239" t="s">
        <v>134</v>
      </c>
      <c r="O331" s="239"/>
      <c r="P331" s="422" t="s">
        <v>561</v>
      </c>
      <c r="Q331" s="423"/>
    </row>
    <row r="332" spans="2:17" ht="29.25" customHeight="1" x14ac:dyDescent="0.25">
      <c r="B332" s="187" t="s">
        <v>374</v>
      </c>
      <c r="C332" s="186" t="s">
        <v>559</v>
      </c>
      <c r="D332" s="57" t="s">
        <v>393</v>
      </c>
      <c r="E332" s="57">
        <v>57443774</v>
      </c>
      <c r="F332" s="202" t="s">
        <v>394</v>
      </c>
      <c r="G332" s="140" t="s">
        <v>349</v>
      </c>
      <c r="H332" s="238">
        <v>36175</v>
      </c>
      <c r="I332" s="175" t="s">
        <v>271</v>
      </c>
      <c r="J332" s="178" t="s">
        <v>395</v>
      </c>
      <c r="K332" s="236" t="s">
        <v>396</v>
      </c>
      <c r="L332" s="236" t="s">
        <v>66</v>
      </c>
      <c r="M332" s="239" t="s">
        <v>133</v>
      </c>
      <c r="N332" s="239" t="s">
        <v>133</v>
      </c>
      <c r="O332" s="239" t="s">
        <v>134</v>
      </c>
      <c r="P332" s="198"/>
      <c r="Q332" s="199"/>
    </row>
    <row r="333" spans="2:17" ht="26.25" customHeight="1" x14ac:dyDescent="0.25">
      <c r="B333" s="240"/>
      <c r="C333" s="230"/>
      <c r="D333" s="81"/>
      <c r="E333" s="81"/>
      <c r="F333" s="139"/>
      <c r="G333" s="81"/>
      <c r="H333" s="241"/>
      <c r="I333" s="242"/>
      <c r="J333" s="243"/>
      <c r="K333" s="244"/>
      <c r="L333" s="245"/>
      <c r="M333" s="246"/>
      <c r="N333" s="247"/>
      <c r="O333" s="248"/>
      <c r="P333" s="246"/>
      <c r="Q333" s="246"/>
    </row>
    <row r="334" spans="2:17" ht="15.75" thickBot="1" x14ac:dyDescent="0.3"/>
    <row r="335" spans="2:17" ht="27" thickBot="1" x14ac:dyDescent="0.3">
      <c r="B335" s="398" t="s">
        <v>43</v>
      </c>
      <c r="C335" s="399"/>
      <c r="D335" s="399"/>
      <c r="E335" s="399"/>
      <c r="F335" s="399"/>
      <c r="G335" s="399"/>
      <c r="H335" s="399"/>
      <c r="I335" s="399"/>
      <c r="J335" s="399"/>
      <c r="K335" s="399"/>
      <c r="L335" s="399"/>
      <c r="M335" s="399"/>
      <c r="N335" s="400"/>
    </row>
    <row r="337" spans="2:14" ht="27" customHeight="1" x14ac:dyDescent="0.25">
      <c r="B337" s="205" t="s">
        <v>242</v>
      </c>
    </row>
    <row r="338" spans="2:14" ht="46.15" customHeight="1" x14ac:dyDescent="0.25">
      <c r="B338" s="51" t="s">
        <v>32</v>
      </c>
      <c r="C338" s="51" t="s">
        <v>44</v>
      </c>
      <c r="D338" s="368" t="s">
        <v>3</v>
      </c>
      <c r="E338" s="369"/>
    </row>
    <row r="339" spans="2:14" ht="68.25" customHeight="1" x14ac:dyDescent="0.25">
      <c r="B339" s="52" t="s">
        <v>123</v>
      </c>
      <c r="C339" s="202" t="s">
        <v>133</v>
      </c>
      <c r="D339" s="375" t="s">
        <v>215</v>
      </c>
      <c r="E339" s="376"/>
    </row>
    <row r="340" spans="2:14" ht="24.75" customHeight="1" thickBot="1" x14ac:dyDescent="0.3">
      <c r="B340" s="266"/>
      <c r="C340" s="9"/>
      <c r="D340" s="81"/>
      <c r="E340" s="81"/>
    </row>
    <row r="341" spans="2:14" ht="36" customHeight="1" thickBot="1" x14ac:dyDescent="0.3">
      <c r="B341" s="398" t="s">
        <v>43</v>
      </c>
      <c r="C341" s="399"/>
      <c r="D341" s="399"/>
      <c r="E341" s="399"/>
      <c r="F341" s="399"/>
      <c r="G341" s="399"/>
      <c r="H341" s="399"/>
      <c r="I341" s="399"/>
      <c r="J341" s="399"/>
      <c r="K341" s="399"/>
      <c r="L341" s="399"/>
      <c r="M341" s="399"/>
      <c r="N341" s="400"/>
    </row>
    <row r="342" spans="2:14" ht="36" customHeight="1" x14ac:dyDescent="0.25"/>
    <row r="343" spans="2:14" ht="36" customHeight="1" x14ac:dyDescent="0.25">
      <c r="B343" s="203" t="s">
        <v>243</v>
      </c>
    </row>
    <row r="344" spans="2:14" ht="36" customHeight="1" x14ac:dyDescent="0.25">
      <c r="B344" s="51" t="s">
        <v>32</v>
      </c>
      <c r="C344" s="51" t="s">
        <v>44</v>
      </c>
      <c r="D344" s="368" t="s">
        <v>3</v>
      </c>
      <c r="E344" s="369"/>
    </row>
    <row r="345" spans="2:14" ht="60.75" customHeight="1" x14ac:dyDescent="0.25">
      <c r="B345" s="52" t="s">
        <v>123</v>
      </c>
      <c r="C345" s="202" t="s">
        <v>133</v>
      </c>
      <c r="D345" s="375" t="s">
        <v>215</v>
      </c>
      <c r="E345" s="376"/>
    </row>
    <row r="346" spans="2:14" ht="15.75" thickBot="1" x14ac:dyDescent="0.3"/>
    <row r="347" spans="2:14" ht="32.25" customHeight="1" thickBot="1" x14ac:dyDescent="0.3">
      <c r="B347" s="398" t="s">
        <v>43</v>
      </c>
      <c r="C347" s="399"/>
      <c r="D347" s="399"/>
      <c r="E347" s="399"/>
      <c r="F347" s="399"/>
      <c r="G347" s="399"/>
      <c r="H347" s="399"/>
      <c r="I347" s="399"/>
      <c r="J347" s="399"/>
      <c r="K347" s="399"/>
      <c r="L347" s="399"/>
      <c r="M347" s="399"/>
      <c r="N347" s="400"/>
    </row>
    <row r="348" spans="2:14" ht="32.25" customHeight="1" x14ac:dyDescent="0.25"/>
    <row r="349" spans="2:14" ht="32.25" customHeight="1" x14ac:dyDescent="0.25">
      <c r="B349" s="207" t="s">
        <v>247</v>
      </c>
    </row>
    <row r="350" spans="2:14" ht="32.25" customHeight="1" x14ac:dyDescent="0.25">
      <c r="B350" s="51" t="s">
        <v>32</v>
      </c>
      <c r="C350" s="51" t="s">
        <v>44</v>
      </c>
      <c r="D350" s="368" t="s">
        <v>3</v>
      </c>
      <c r="E350" s="369"/>
    </row>
    <row r="351" spans="2:14" ht="75.75" customHeight="1" x14ac:dyDescent="0.25">
      <c r="B351" s="52" t="s">
        <v>123</v>
      </c>
      <c r="C351" s="202" t="s">
        <v>133</v>
      </c>
      <c r="D351" s="375" t="s">
        <v>215</v>
      </c>
      <c r="E351" s="376"/>
    </row>
    <row r="352" spans="2:14" ht="15.75" thickBot="1" x14ac:dyDescent="0.3"/>
    <row r="353" spans="1:17" ht="27" thickBot="1" x14ac:dyDescent="0.3">
      <c r="B353" s="398" t="s">
        <v>43</v>
      </c>
      <c r="C353" s="399"/>
      <c r="D353" s="399"/>
      <c r="E353" s="399"/>
      <c r="F353" s="399"/>
      <c r="G353" s="399"/>
      <c r="H353" s="399"/>
      <c r="I353" s="399"/>
      <c r="J353" s="399"/>
      <c r="K353" s="399"/>
      <c r="L353" s="399"/>
      <c r="M353" s="399"/>
      <c r="N353" s="400"/>
    </row>
    <row r="355" spans="1:17" ht="30" customHeight="1" x14ac:dyDescent="0.25">
      <c r="B355" s="209" t="s">
        <v>252</v>
      </c>
    </row>
    <row r="356" spans="1:17" ht="46.15" customHeight="1" x14ac:dyDescent="0.25">
      <c r="B356" s="51" t="s">
        <v>32</v>
      </c>
      <c r="C356" s="51" t="s">
        <v>44</v>
      </c>
      <c r="D356" s="368" t="s">
        <v>3</v>
      </c>
      <c r="E356" s="369"/>
    </row>
    <row r="357" spans="1:17" ht="66" customHeight="1" x14ac:dyDescent="0.25">
      <c r="B357" s="52" t="s">
        <v>123</v>
      </c>
      <c r="C357" s="202" t="s">
        <v>133</v>
      </c>
      <c r="D357" s="375" t="s">
        <v>215</v>
      </c>
      <c r="E357" s="376"/>
    </row>
    <row r="359" spans="1:17" ht="26.25" x14ac:dyDescent="0.25">
      <c r="B359" s="386" t="s">
        <v>60</v>
      </c>
      <c r="C359" s="387"/>
      <c r="D359" s="387"/>
      <c r="E359" s="387"/>
      <c r="F359" s="387"/>
      <c r="G359" s="387"/>
      <c r="H359" s="387"/>
      <c r="I359" s="387"/>
      <c r="J359" s="387"/>
      <c r="K359" s="387"/>
      <c r="L359" s="387"/>
      <c r="M359" s="387"/>
      <c r="N359" s="387"/>
      <c r="O359" s="387"/>
      <c r="P359" s="387"/>
    </row>
    <row r="361" spans="1:17" ht="15.75" thickBot="1" x14ac:dyDescent="0.3"/>
    <row r="362" spans="1:17" ht="27" thickBot="1" x14ac:dyDescent="0.3">
      <c r="B362" s="398" t="s">
        <v>51</v>
      </c>
      <c r="C362" s="399"/>
      <c r="D362" s="399"/>
      <c r="E362" s="399"/>
      <c r="F362" s="399"/>
      <c r="G362" s="399"/>
      <c r="H362" s="399"/>
      <c r="I362" s="399"/>
      <c r="J362" s="399"/>
      <c r="K362" s="399"/>
      <c r="L362" s="399"/>
      <c r="M362" s="399"/>
      <c r="N362" s="400"/>
    </row>
    <row r="364" spans="1:17" ht="26.25" customHeight="1" thickBot="1" x14ac:dyDescent="0.3">
      <c r="B364" s="205" t="s">
        <v>242</v>
      </c>
      <c r="M364" s="49"/>
      <c r="N364" s="49"/>
    </row>
    <row r="365" spans="1:17" s="87" customFormat="1" ht="109.5" customHeight="1" x14ac:dyDescent="0.25">
      <c r="B365" s="95" t="s">
        <v>141</v>
      </c>
      <c r="C365" s="95" t="s">
        <v>142</v>
      </c>
      <c r="D365" s="95" t="s">
        <v>143</v>
      </c>
      <c r="E365" s="155" t="s">
        <v>42</v>
      </c>
      <c r="F365" s="95" t="s">
        <v>22</v>
      </c>
      <c r="G365" s="95" t="s">
        <v>103</v>
      </c>
      <c r="H365" s="95" t="s">
        <v>17</v>
      </c>
      <c r="I365" s="95" t="s">
        <v>10</v>
      </c>
      <c r="J365" s="95" t="s">
        <v>30</v>
      </c>
      <c r="K365" s="95" t="s">
        <v>57</v>
      </c>
      <c r="L365" s="95" t="s">
        <v>20</v>
      </c>
      <c r="M365" s="83" t="s">
        <v>25</v>
      </c>
      <c r="N365" s="95" t="s">
        <v>144</v>
      </c>
      <c r="O365" s="95" t="s">
        <v>35</v>
      </c>
      <c r="P365" s="96" t="s">
        <v>11</v>
      </c>
      <c r="Q365" s="96" t="s">
        <v>19</v>
      </c>
    </row>
    <row r="366" spans="1:17" s="167" customFormat="1" ht="135.75" customHeight="1" x14ac:dyDescent="0.25">
      <c r="B366" s="171" t="s">
        <v>161</v>
      </c>
      <c r="C366" s="171" t="s">
        <v>216</v>
      </c>
      <c r="D366" s="172" t="s">
        <v>217</v>
      </c>
      <c r="E366" s="169" t="s">
        <v>218</v>
      </c>
      <c r="F366" s="168" t="s">
        <v>133</v>
      </c>
      <c r="G366" s="168" t="s">
        <v>214</v>
      </c>
      <c r="H366" s="170">
        <v>40962</v>
      </c>
      <c r="I366" s="170">
        <v>41261</v>
      </c>
      <c r="J366" s="168" t="s">
        <v>134</v>
      </c>
      <c r="K366" s="168" t="s">
        <v>219</v>
      </c>
      <c r="L366" s="168">
        <v>0</v>
      </c>
      <c r="M366" s="169">
        <v>120</v>
      </c>
      <c r="N366" s="168" t="s">
        <v>214</v>
      </c>
      <c r="O366" s="173">
        <v>90000000</v>
      </c>
      <c r="P366" s="168" t="s">
        <v>220</v>
      </c>
      <c r="Q366" s="192" t="s">
        <v>563</v>
      </c>
    </row>
    <row r="367" spans="1:17" s="91" customFormat="1" x14ac:dyDescent="0.25">
      <c r="A367" s="38"/>
      <c r="B367" s="39" t="s">
        <v>16</v>
      </c>
      <c r="C367" s="93"/>
      <c r="D367" s="92"/>
      <c r="E367" s="137"/>
      <c r="F367" s="89"/>
      <c r="G367" s="89"/>
      <c r="H367" s="89"/>
      <c r="I367" s="90"/>
      <c r="J367" s="90"/>
      <c r="K367" s="94" t="s">
        <v>229</v>
      </c>
      <c r="L367" s="94" t="s">
        <v>156</v>
      </c>
      <c r="M367" s="132">
        <v>120</v>
      </c>
      <c r="N367" s="94"/>
      <c r="O367" s="23"/>
      <c r="P367" s="23"/>
      <c r="Q367" s="133"/>
    </row>
    <row r="368" spans="1:17" x14ac:dyDescent="0.25">
      <c r="B368" s="24"/>
      <c r="C368" s="24"/>
      <c r="D368" s="24"/>
      <c r="E368" s="138"/>
      <c r="F368" s="24"/>
      <c r="G368" s="24"/>
      <c r="H368" s="24"/>
      <c r="I368" s="24"/>
      <c r="J368" s="24"/>
      <c r="K368" s="24"/>
      <c r="L368" s="24"/>
      <c r="M368" s="24"/>
      <c r="N368" s="24"/>
      <c r="O368" s="24"/>
      <c r="P368" s="24"/>
    </row>
    <row r="369" spans="2:17" ht="18.75" x14ac:dyDescent="0.25">
      <c r="B369" s="46" t="s">
        <v>31</v>
      </c>
      <c r="C369" s="56" t="s">
        <v>156</v>
      </c>
      <c r="H369" s="25"/>
      <c r="I369" s="25"/>
      <c r="J369" s="25"/>
      <c r="K369" s="25"/>
      <c r="L369" s="25"/>
      <c r="M369" s="25"/>
      <c r="N369" s="24"/>
      <c r="O369" s="24"/>
      <c r="P369" s="24"/>
    </row>
    <row r="371" spans="2:17" ht="15.75" thickBot="1" x14ac:dyDescent="0.3"/>
    <row r="372" spans="2:17" ht="37.15" customHeight="1" thickBot="1" x14ac:dyDescent="0.3">
      <c r="B372" s="59" t="s">
        <v>46</v>
      </c>
      <c r="C372" s="60" t="s">
        <v>47</v>
      </c>
      <c r="D372" s="59" t="s">
        <v>48</v>
      </c>
      <c r="E372" s="161" t="s">
        <v>52</v>
      </c>
    </row>
    <row r="373" spans="2:17" ht="41.45" customHeight="1" x14ac:dyDescent="0.25">
      <c r="B373" s="50" t="s">
        <v>124</v>
      </c>
      <c r="C373" s="53">
        <v>20</v>
      </c>
      <c r="D373" s="53">
        <v>0</v>
      </c>
      <c r="E373" s="412">
        <f>+D373+D374+D375</f>
        <v>0</v>
      </c>
    </row>
    <row r="374" spans="2:17" x14ac:dyDescent="0.25">
      <c r="B374" s="50" t="s">
        <v>125</v>
      </c>
      <c r="C374" s="45">
        <v>30</v>
      </c>
      <c r="D374" s="54">
        <v>0</v>
      </c>
      <c r="E374" s="413"/>
    </row>
    <row r="375" spans="2:17" ht="15.75" thickBot="1" x14ac:dyDescent="0.3">
      <c r="B375" s="50" t="s">
        <v>126</v>
      </c>
      <c r="C375" s="55">
        <v>40</v>
      </c>
      <c r="D375" s="55">
        <v>0</v>
      </c>
      <c r="E375" s="414"/>
    </row>
    <row r="377" spans="2:17" ht="26.25" x14ac:dyDescent="0.25">
      <c r="B377" s="386" t="s">
        <v>60</v>
      </c>
      <c r="C377" s="387"/>
      <c r="D377" s="387"/>
      <c r="E377" s="387"/>
      <c r="F377" s="387"/>
      <c r="G377" s="387"/>
      <c r="H377" s="387"/>
      <c r="I377" s="387"/>
      <c r="J377" s="387"/>
      <c r="K377" s="387"/>
      <c r="L377" s="387"/>
      <c r="M377" s="387"/>
      <c r="N377" s="387"/>
      <c r="O377" s="387"/>
      <c r="P377" s="387"/>
    </row>
    <row r="379" spans="2:17" ht="15.75" thickBot="1" x14ac:dyDescent="0.3"/>
    <row r="380" spans="2:17" ht="27" thickBot="1" x14ac:dyDescent="0.3">
      <c r="B380" s="398" t="s">
        <v>51</v>
      </c>
      <c r="C380" s="399"/>
      <c r="D380" s="399"/>
      <c r="E380" s="399"/>
      <c r="F380" s="399"/>
      <c r="G380" s="399"/>
      <c r="H380" s="399"/>
      <c r="I380" s="399"/>
      <c r="J380" s="399"/>
      <c r="K380" s="399"/>
      <c r="L380" s="399"/>
      <c r="M380" s="399"/>
      <c r="N380" s="400"/>
    </row>
    <row r="382" spans="2:17" ht="31.5" customHeight="1" thickBot="1" x14ac:dyDescent="0.3">
      <c r="B382" s="203" t="s">
        <v>243</v>
      </c>
      <c r="M382" s="49"/>
      <c r="N382" s="49"/>
    </row>
    <row r="383" spans="2:17" s="87" customFormat="1" ht="109.5" customHeight="1" x14ac:dyDescent="0.25">
      <c r="B383" s="95" t="s">
        <v>141</v>
      </c>
      <c r="C383" s="95" t="s">
        <v>142</v>
      </c>
      <c r="D383" s="95" t="s">
        <v>143</v>
      </c>
      <c r="E383" s="155" t="s">
        <v>42</v>
      </c>
      <c r="F383" s="95" t="s">
        <v>22</v>
      </c>
      <c r="G383" s="95" t="s">
        <v>103</v>
      </c>
      <c r="H383" s="95" t="s">
        <v>17</v>
      </c>
      <c r="I383" s="95" t="s">
        <v>10</v>
      </c>
      <c r="J383" s="95" t="s">
        <v>30</v>
      </c>
      <c r="K383" s="95" t="s">
        <v>57</v>
      </c>
      <c r="L383" s="95" t="s">
        <v>20</v>
      </c>
      <c r="M383" s="83" t="s">
        <v>25</v>
      </c>
      <c r="N383" s="95" t="s">
        <v>144</v>
      </c>
      <c r="O383" s="95" t="s">
        <v>35</v>
      </c>
      <c r="P383" s="96" t="s">
        <v>11</v>
      </c>
      <c r="Q383" s="96" t="s">
        <v>19</v>
      </c>
    </row>
    <row r="384" spans="2:17" s="167" customFormat="1" ht="117" customHeight="1" x14ac:dyDescent="0.25">
      <c r="B384" s="171" t="s">
        <v>161</v>
      </c>
      <c r="C384" s="171" t="s">
        <v>216</v>
      </c>
      <c r="D384" s="172" t="s">
        <v>217</v>
      </c>
      <c r="E384" s="169" t="s">
        <v>218</v>
      </c>
      <c r="F384" s="168" t="s">
        <v>133</v>
      </c>
      <c r="G384" s="168" t="s">
        <v>214</v>
      </c>
      <c r="H384" s="170">
        <v>40962</v>
      </c>
      <c r="I384" s="170">
        <v>41261</v>
      </c>
      <c r="J384" s="168" t="s">
        <v>134</v>
      </c>
      <c r="K384" s="168" t="s">
        <v>219</v>
      </c>
      <c r="L384" s="168">
        <v>0</v>
      </c>
      <c r="M384" s="169">
        <v>120</v>
      </c>
      <c r="N384" s="168" t="s">
        <v>214</v>
      </c>
      <c r="O384" s="173">
        <v>90000000</v>
      </c>
      <c r="P384" s="168" t="s">
        <v>220</v>
      </c>
      <c r="Q384" s="192" t="s">
        <v>564</v>
      </c>
    </row>
    <row r="385" spans="1:17" s="91" customFormat="1" x14ac:dyDescent="0.25">
      <c r="A385" s="38"/>
      <c r="B385" s="39" t="s">
        <v>16</v>
      </c>
      <c r="C385" s="93"/>
      <c r="D385" s="92"/>
      <c r="E385" s="137"/>
      <c r="F385" s="89"/>
      <c r="G385" s="89"/>
      <c r="H385" s="89"/>
      <c r="I385" s="90"/>
      <c r="J385" s="90"/>
      <c r="K385" s="94" t="s">
        <v>397</v>
      </c>
      <c r="L385" s="94" t="s">
        <v>156</v>
      </c>
      <c r="M385" s="132" t="e">
        <f>M384+#REF!+#REF!+#REF!+#REF!</f>
        <v>#REF!</v>
      </c>
      <c r="N385" s="94" t="e">
        <f>SUM(#REF!)</f>
        <v>#REF!</v>
      </c>
      <c r="O385" s="23"/>
      <c r="P385" s="23"/>
      <c r="Q385" s="133"/>
    </row>
    <row r="386" spans="1:17" x14ac:dyDescent="0.25">
      <c r="B386" s="24"/>
      <c r="C386" s="24"/>
      <c r="D386" s="24"/>
      <c r="E386" s="138"/>
      <c r="F386" s="24"/>
      <c r="G386" s="24"/>
      <c r="H386" s="24"/>
      <c r="I386" s="24"/>
      <c r="J386" s="24"/>
      <c r="K386" s="24"/>
      <c r="L386" s="24"/>
      <c r="M386" s="24"/>
      <c r="N386" s="24"/>
      <c r="O386" s="24"/>
      <c r="P386" s="24"/>
    </row>
    <row r="387" spans="1:17" ht="18.75" x14ac:dyDescent="0.25">
      <c r="B387" s="46" t="s">
        <v>31</v>
      </c>
      <c r="C387" s="56" t="s">
        <v>156</v>
      </c>
      <c r="H387" s="25"/>
      <c r="I387" s="25"/>
      <c r="J387" s="25"/>
      <c r="K387" s="25"/>
      <c r="L387" s="25"/>
      <c r="M387" s="25"/>
      <c r="N387" s="24"/>
      <c r="O387" s="24"/>
      <c r="P387" s="24"/>
    </row>
    <row r="389" spans="1:17" ht="15.75" thickBot="1" x14ac:dyDescent="0.3"/>
    <row r="390" spans="1:17" ht="37.15" customHeight="1" thickBot="1" x14ac:dyDescent="0.3">
      <c r="B390" s="59" t="s">
        <v>46</v>
      </c>
      <c r="C390" s="60" t="s">
        <v>47</v>
      </c>
      <c r="D390" s="59" t="s">
        <v>48</v>
      </c>
      <c r="E390" s="161" t="s">
        <v>52</v>
      </c>
    </row>
    <row r="391" spans="1:17" ht="41.45" customHeight="1" x14ac:dyDescent="0.25">
      <c r="B391" s="50" t="s">
        <v>124</v>
      </c>
      <c r="C391" s="53">
        <v>20</v>
      </c>
      <c r="D391" s="53">
        <v>0</v>
      </c>
      <c r="E391" s="412">
        <f>+D391+D392+D393</f>
        <v>0</v>
      </c>
    </row>
    <row r="392" spans="1:17" x14ac:dyDescent="0.25">
      <c r="B392" s="50" t="s">
        <v>125</v>
      </c>
      <c r="C392" s="45">
        <v>30</v>
      </c>
      <c r="D392" s="202">
        <v>0</v>
      </c>
      <c r="E392" s="413"/>
    </row>
    <row r="393" spans="1:17" ht="15.75" thickBot="1" x14ac:dyDescent="0.3">
      <c r="B393" s="50" t="s">
        <v>126</v>
      </c>
      <c r="C393" s="55">
        <v>40</v>
      </c>
      <c r="D393" s="55">
        <v>0</v>
      </c>
      <c r="E393" s="414"/>
    </row>
    <row r="394" spans="1:17" s="24" customFormat="1" x14ac:dyDescent="0.25">
      <c r="B394" s="267"/>
      <c r="C394" s="33"/>
      <c r="D394" s="33"/>
      <c r="E394" s="220"/>
    </row>
    <row r="395" spans="1:17" ht="26.25" x14ac:dyDescent="0.25">
      <c r="B395" s="386" t="s">
        <v>60</v>
      </c>
      <c r="C395" s="387"/>
      <c r="D395" s="387"/>
      <c r="E395" s="387"/>
      <c r="F395" s="387"/>
      <c r="G395" s="387"/>
      <c r="H395" s="387"/>
      <c r="I395" s="387"/>
      <c r="J395" s="387"/>
      <c r="K395" s="387"/>
      <c r="L395" s="387"/>
      <c r="M395" s="387"/>
      <c r="N395" s="387"/>
      <c r="O395" s="387"/>
      <c r="P395" s="387"/>
    </row>
    <row r="397" spans="1:17" ht="15.75" thickBot="1" x14ac:dyDescent="0.3"/>
    <row r="398" spans="1:17" ht="27" thickBot="1" x14ac:dyDescent="0.3">
      <c r="B398" s="398" t="s">
        <v>51</v>
      </c>
      <c r="C398" s="399"/>
      <c r="D398" s="399"/>
      <c r="E398" s="399"/>
      <c r="F398" s="399"/>
      <c r="G398" s="399"/>
      <c r="H398" s="399"/>
      <c r="I398" s="399"/>
      <c r="J398" s="399"/>
      <c r="K398" s="399"/>
      <c r="L398" s="399"/>
      <c r="M398" s="399"/>
      <c r="N398" s="400"/>
    </row>
    <row r="400" spans="1:17" ht="29.25" customHeight="1" thickBot="1" x14ac:dyDescent="0.3">
      <c r="B400" s="207" t="s">
        <v>247</v>
      </c>
      <c r="M400" s="49"/>
      <c r="N400" s="49"/>
    </row>
    <row r="401" spans="1:17" s="87" customFormat="1" ht="109.5" customHeight="1" x14ac:dyDescent="0.25">
      <c r="B401" s="95" t="s">
        <v>141</v>
      </c>
      <c r="C401" s="95" t="s">
        <v>142</v>
      </c>
      <c r="D401" s="95" t="s">
        <v>143</v>
      </c>
      <c r="E401" s="155" t="s">
        <v>42</v>
      </c>
      <c r="F401" s="95" t="s">
        <v>22</v>
      </c>
      <c r="G401" s="95" t="s">
        <v>103</v>
      </c>
      <c r="H401" s="95" t="s">
        <v>17</v>
      </c>
      <c r="I401" s="95" t="s">
        <v>10</v>
      </c>
      <c r="J401" s="95" t="s">
        <v>30</v>
      </c>
      <c r="K401" s="95" t="s">
        <v>57</v>
      </c>
      <c r="L401" s="95" t="s">
        <v>20</v>
      </c>
      <c r="M401" s="83" t="s">
        <v>25</v>
      </c>
      <c r="N401" s="95" t="s">
        <v>144</v>
      </c>
      <c r="O401" s="95" t="s">
        <v>35</v>
      </c>
      <c r="P401" s="96" t="s">
        <v>11</v>
      </c>
      <c r="Q401" s="96" t="s">
        <v>19</v>
      </c>
    </row>
    <row r="402" spans="1:17" s="167" customFormat="1" ht="144.75" customHeight="1" x14ac:dyDescent="0.25">
      <c r="B402" s="171" t="s">
        <v>161</v>
      </c>
      <c r="C402" s="171" t="s">
        <v>216</v>
      </c>
      <c r="D402" s="172" t="s">
        <v>217</v>
      </c>
      <c r="E402" s="169" t="s">
        <v>218</v>
      </c>
      <c r="F402" s="168" t="s">
        <v>133</v>
      </c>
      <c r="G402" s="168" t="s">
        <v>214</v>
      </c>
      <c r="H402" s="170">
        <v>40962</v>
      </c>
      <c r="I402" s="170">
        <v>41261</v>
      </c>
      <c r="J402" s="168" t="s">
        <v>134</v>
      </c>
      <c r="K402" s="168" t="s">
        <v>219</v>
      </c>
      <c r="L402" s="168">
        <v>0</v>
      </c>
      <c r="M402" s="169">
        <v>120</v>
      </c>
      <c r="N402" s="168" t="s">
        <v>214</v>
      </c>
      <c r="O402" s="173">
        <v>90000000</v>
      </c>
      <c r="P402" s="168" t="s">
        <v>220</v>
      </c>
      <c r="Q402" s="192" t="s">
        <v>565</v>
      </c>
    </row>
    <row r="403" spans="1:17" s="91" customFormat="1" x14ac:dyDescent="0.25">
      <c r="A403" s="38"/>
      <c r="B403" s="39" t="s">
        <v>16</v>
      </c>
      <c r="C403" s="93"/>
      <c r="D403" s="92"/>
      <c r="E403" s="137"/>
      <c r="F403" s="89"/>
      <c r="G403" s="89"/>
      <c r="H403" s="89"/>
      <c r="I403" s="90"/>
      <c r="J403" s="90"/>
      <c r="K403" s="94" t="s">
        <v>397</v>
      </c>
      <c r="L403" s="94" t="s">
        <v>250</v>
      </c>
      <c r="M403" s="132" t="e">
        <f>M402+#REF!+#REF!+#REF!+#REF!</f>
        <v>#REF!</v>
      </c>
      <c r="N403" s="94" t="e">
        <f>SUM(#REF!)</f>
        <v>#REF!</v>
      </c>
      <c r="O403" s="23"/>
      <c r="P403" s="23"/>
      <c r="Q403" s="133"/>
    </row>
    <row r="404" spans="1:17" x14ac:dyDescent="0.25">
      <c r="B404" s="24"/>
      <c r="C404" s="24"/>
      <c r="D404" s="24"/>
      <c r="E404" s="138"/>
      <c r="F404" s="24"/>
      <c r="G404" s="24"/>
      <c r="H404" s="24"/>
      <c r="I404" s="24"/>
      <c r="J404" s="24"/>
      <c r="K404" s="24"/>
      <c r="L404" s="24"/>
      <c r="M404" s="24"/>
      <c r="N404" s="24"/>
      <c r="O404" s="24"/>
      <c r="P404" s="24"/>
    </row>
    <row r="405" spans="1:17" ht="18.75" x14ac:dyDescent="0.25">
      <c r="B405" s="46" t="s">
        <v>31</v>
      </c>
      <c r="C405" s="56" t="s">
        <v>156</v>
      </c>
      <c r="H405" s="25"/>
      <c r="I405" s="25"/>
      <c r="J405" s="25"/>
      <c r="K405" s="25"/>
      <c r="L405" s="25"/>
      <c r="M405" s="25"/>
      <c r="N405" s="24"/>
      <c r="O405" s="24"/>
      <c r="P405" s="24"/>
    </row>
    <row r="407" spans="1:17" ht="15.75" thickBot="1" x14ac:dyDescent="0.3"/>
    <row r="408" spans="1:17" ht="37.15" customHeight="1" thickBot="1" x14ac:dyDescent="0.3">
      <c r="B408" s="59" t="s">
        <v>46</v>
      </c>
      <c r="C408" s="60" t="s">
        <v>47</v>
      </c>
      <c r="D408" s="59" t="s">
        <v>48</v>
      </c>
      <c r="E408" s="161" t="s">
        <v>52</v>
      </c>
    </row>
    <row r="409" spans="1:17" ht="41.45" customHeight="1" x14ac:dyDescent="0.25">
      <c r="B409" s="50" t="s">
        <v>124</v>
      </c>
      <c r="C409" s="53">
        <v>20</v>
      </c>
      <c r="D409" s="53">
        <v>0</v>
      </c>
      <c r="E409" s="412">
        <f>+D409+D410+D411</f>
        <v>0</v>
      </c>
    </row>
    <row r="410" spans="1:17" x14ac:dyDescent="0.25">
      <c r="B410" s="50" t="s">
        <v>125</v>
      </c>
      <c r="C410" s="45">
        <v>30</v>
      </c>
      <c r="D410" s="202">
        <v>0</v>
      </c>
      <c r="E410" s="413"/>
    </row>
    <row r="411" spans="1:17" ht="15.75" thickBot="1" x14ac:dyDescent="0.3">
      <c r="B411" s="50" t="s">
        <v>126</v>
      </c>
      <c r="C411" s="55">
        <v>40</v>
      </c>
      <c r="D411" s="55">
        <v>0</v>
      </c>
      <c r="E411" s="414"/>
    </row>
    <row r="412" spans="1:17" s="24" customFormat="1" x14ac:dyDescent="0.25">
      <c r="B412" s="267"/>
      <c r="C412" s="33"/>
      <c r="D412" s="33"/>
      <c r="E412" s="220"/>
    </row>
    <row r="413" spans="1:17" ht="26.25" x14ac:dyDescent="0.25">
      <c r="B413" s="386" t="s">
        <v>60</v>
      </c>
      <c r="C413" s="387"/>
      <c r="D413" s="387"/>
      <c r="E413" s="387"/>
      <c r="F413" s="387"/>
      <c r="G413" s="387"/>
      <c r="H413" s="387"/>
      <c r="I413" s="387"/>
      <c r="J413" s="387"/>
      <c r="K413" s="387"/>
      <c r="L413" s="387"/>
      <c r="M413" s="387"/>
      <c r="N413" s="387"/>
      <c r="O413" s="387"/>
      <c r="P413" s="387"/>
    </row>
    <row r="415" spans="1:17" ht="15.75" thickBot="1" x14ac:dyDescent="0.3"/>
    <row r="416" spans="1:17" ht="27" thickBot="1" x14ac:dyDescent="0.3">
      <c r="B416" s="398" t="s">
        <v>51</v>
      </c>
      <c r="C416" s="399"/>
      <c r="D416" s="399"/>
      <c r="E416" s="399"/>
      <c r="F416" s="399"/>
      <c r="G416" s="399"/>
      <c r="H416" s="399"/>
      <c r="I416" s="399"/>
      <c r="J416" s="399"/>
      <c r="K416" s="399"/>
      <c r="L416" s="399"/>
      <c r="M416" s="399"/>
      <c r="N416" s="400"/>
    </row>
    <row r="418" spans="1:17" ht="30.75" customHeight="1" thickBot="1" x14ac:dyDescent="0.3">
      <c r="B418" s="209" t="s">
        <v>252</v>
      </c>
      <c r="M418" s="49"/>
      <c r="N418" s="49"/>
    </row>
    <row r="419" spans="1:17" s="87" customFormat="1" ht="109.5" customHeight="1" x14ac:dyDescent="0.25">
      <c r="B419" s="95" t="s">
        <v>141</v>
      </c>
      <c r="C419" s="95" t="s">
        <v>142</v>
      </c>
      <c r="D419" s="95" t="s">
        <v>143</v>
      </c>
      <c r="E419" s="155" t="s">
        <v>42</v>
      </c>
      <c r="F419" s="95" t="s">
        <v>22</v>
      </c>
      <c r="G419" s="95" t="s">
        <v>103</v>
      </c>
      <c r="H419" s="95" t="s">
        <v>17</v>
      </c>
      <c r="I419" s="95" t="s">
        <v>10</v>
      </c>
      <c r="J419" s="95" t="s">
        <v>30</v>
      </c>
      <c r="K419" s="95" t="s">
        <v>57</v>
      </c>
      <c r="L419" s="95" t="s">
        <v>20</v>
      </c>
      <c r="M419" s="83" t="s">
        <v>25</v>
      </c>
      <c r="N419" s="95" t="s">
        <v>144</v>
      </c>
      <c r="O419" s="95" t="s">
        <v>35</v>
      </c>
      <c r="P419" s="96" t="s">
        <v>11</v>
      </c>
      <c r="Q419" s="96" t="s">
        <v>19</v>
      </c>
    </row>
    <row r="420" spans="1:17" s="167" customFormat="1" ht="117" customHeight="1" x14ac:dyDescent="0.25">
      <c r="B420" s="171" t="s">
        <v>161</v>
      </c>
      <c r="C420" s="171" t="s">
        <v>216</v>
      </c>
      <c r="D420" s="172" t="s">
        <v>217</v>
      </c>
      <c r="E420" s="169" t="s">
        <v>218</v>
      </c>
      <c r="F420" s="168" t="s">
        <v>133</v>
      </c>
      <c r="G420" s="168" t="s">
        <v>214</v>
      </c>
      <c r="H420" s="170">
        <v>40962</v>
      </c>
      <c r="I420" s="170">
        <v>41261</v>
      </c>
      <c r="J420" s="168" t="s">
        <v>134</v>
      </c>
      <c r="K420" s="168" t="s">
        <v>219</v>
      </c>
      <c r="L420" s="168">
        <v>0</v>
      </c>
      <c r="M420" s="169">
        <v>120</v>
      </c>
      <c r="N420" s="168" t="s">
        <v>214</v>
      </c>
      <c r="O420" s="173">
        <v>90000000</v>
      </c>
      <c r="P420" s="168" t="s">
        <v>220</v>
      </c>
      <c r="Q420" s="192" t="s">
        <v>566</v>
      </c>
    </row>
    <row r="421" spans="1:17" s="91" customFormat="1" x14ac:dyDescent="0.25">
      <c r="A421" s="38"/>
      <c r="B421" s="39" t="s">
        <v>16</v>
      </c>
      <c r="C421" s="93"/>
      <c r="D421" s="92"/>
      <c r="E421" s="137"/>
      <c r="F421" s="89"/>
      <c r="G421" s="89"/>
      <c r="H421" s="89"/>
      <c r="I421" s="90"/>
      <c r="J421" s="90"/>
      <c r="K421" s="94" t="s">
        <v>398</v>
      </c>
      <c r="L421" s="94" t="s">
        <v>250</v>
      </c>
      <c r="M421" s="132">
        <v>120</v>
      </c>
      <c r="N421" s="94" t="e">
        <f>SUM(#REF!)</f>
        <v>#REF!</v>
      </c>
      <c r="O421" s="23"/>
      <c r="P421" s="23"/>
      <c r="Q421" s="133"/>
    </row>
    <row r="422" spans="1:17" x14ac:dyDescent="0.25">
      <c r="B422" s="24"/>
      <c r="C422" s="24"/>
      <c r="D422" s="24"/>
      <c r="E422" s="138"/>
      <c r="F422" s="24"/>
      <c r="G422" s="24"/>
      <c r="H422" s="24"/>
      <c r="I422" s="24"/>
      <c r="J422" s="24"/>
      <c r="K422" s="24"/>
      <c r="L422" s="24"/>
      <c r="M422" s="24"/>
      <c r="N422" s="24"/>
      <c r="O422" s="24"/>
      <c r="P422" s="24"/>
    </row>
    <row r="423" spans="1:17" ht="18.75" x14ac:dyDescent="0.25">
      <c r="B423" s="46" t="s">
        <v>31</v>
      </c>
      <c r="C423" s="56" t="s">
        <v>156</v>
      </c>
      <c r="H423" s="25"/>
      <c r="I423" s="25"/>
      <c r="J423" s="25"/>
      <c r="K423" s="25"/>
      <c r="L423" s="25"/>
      <c r="M423" s="25"/>
      <c r="N423" s="24"/>
      <c r="O423" s="24"/>
      <c r="P423" s="24"/>
    </row>
    <row r="425" spans="1:17" ht="15.75" thickBot="1" x14ac:dyDescent="0.3"/>
    <row r="426" spans="1:17" ht="37.15" customHeight="1" thickBot="1" x14ac:dyDescent="0.3">
      <c r="B426" s="59" t="s">
        <v>46</v>
      </c>
      <c r="C426" s="60" t="s">
        <v>47</v>
      </c>
      <c r="D426" s="59" t="s">
        <v>48</v>
      </c>
      <c r="E426" s="161" t="s">
        <v>52</v>
      </c>
    </row>
    <row r="427" spans="1:17" ht="41.45" customHeight="1" x14ac:dyDescent="0.25">
      <c r="B427" s="50" t="s">
        <v>124</v>
      </c>
      <c r="C427" s="53">
        <v>20</v>
      </c>
      <c r="D427" s="53">
        <v>0</v>
      </c>
      <c r="E427" s="412">
        <f>+D427+D428+D429</f>
        <v>0</v>
      </c>
    </row>
    <row r="428" spans="1:17" x14ac:dyDescent="0.25">
      <c r="B428" s="50" t="s">
        <v>125</v>
      </c>
      <c r="C428" s="45">
        <v>30</v>
      </c>
      <c r="D428" s="202">
        <v>0</v>
      </c>
      <c r="E428" s="413"/>
    </row>
    <row r="429" spans="1:17" ht="15.75" thickBot="1" x14ac:dyDescent="0.3">
      <c r="B429" s="50" t="s">
        <v>126</v>
      </c>
      <c r="C429" s="55">
        <v>40</v>
      </c>
      <c r="D429" s="55">
        <v>0</v>
      </c>
      <c r="E429" s="414"/>
    </row>
    <row r="430" spans="1:17" ht="15.75" thickBot="1" x14ac:dyDescent="0.3"/>
    <row r="431" spans="1:17" ht="27" thickBot="1" x14ac:dyDescent="0.3">
      <c r="B431" s="398" t="s">
        <v>49</v>
      </c>
      <c r="C431" s="399"/>
      <c r="D431" s="399"/>
      <c r="E431" s="399"/>
      <c r="F431" s="399"/>
      <c r="G431" s="399"/>
      <c r="H431" s="399"/>
      <c r="I431" s="399"/>
      <c r="J431" s="399"/>
      <c r="K431" s="399"/>
      <c r="L431" s="399"/>
      <c r="M431" s="399"/>
      <c r="N431" s="400"/>
    </row>
    <row r="432" spans="1:17" ht="37.5" customHeight="1" x14ac:dyDescent="0.25">
      <c r="B432" s="265" t="s">
        <v>242</v>
      </c>
    </row>
    <row r="433" spans="2:17" ht="76.5" customHeight="1" x14ac:dyDescent="0.25">
      <c r="B433" s="44" t="s">
        <v>0</v>
      </c>
      <c r="C433" s="141" t="s">
        <v>38</v>
      </c>
      <c r="D433" s="44" t="s">
        <v>39</v>
      </c>
      <c r="E433" s="160" t="s">
        <v>116</v>
      </c>
      <c r="F433" s="44" t="s">
        <v>118</v>
      </c>
      <c r="G433" s="44" t="s">
        <v>119</v>
      </c>
      <c r="H433" s="44" t="s">
        <v>120</v>
      </c>
      <c r="I433" s="44" t="s">
        <v>117</v>
      </c>
      <c r="J433" s="368" t="s">
        <v>121</v>
      </c>
      <c r="K433" s="394"/>
      <c r="L433" s="369"/>
      <c r="M433" s="44" t="s">
        <v>122</v>
      </c>
      <c r="N433" s="44" t="s">
        <v>40</v>
      </c>
      <c r="O433" s="44" t="s">
        <v>41</v>
      </c>
      <c r="P433" s="368" t="s">
        <v>3</v>
      </c>
      <c r="Q433" s="369"/>
    </row>
    <row r="434" spans="2:17" s="24" customFormat="1" ht="50.25" customHeight="1" x14ac:dyDescent="0.25">
      <c r="B434" s="299" t="s">
        <v>567</v>
      </c>
      <c r="C434" s="330" t="s">
        <v>568</v>
      </c>
      <c r="D434" s="304" t="s">
        <v>569</v>
      </c>
      <c r="E434" s="292">
        <v>1083456487</v>
      </c>
      <c r="F434" s="304" t="s">
        <v>166</v>
      </c>
      <c r="G434" s="304" t="s">
        <v>182</v>
      </c>
      <c r="H434" s="294">
        <v>40151</v>
      </c>
      <c r="I434" s="304">
        <v>128342</v>
      </c>
      <c r="J434" s="304" t="s">
        <v>168</v>
      </c>
      <c r="K434" s="304" t="s">
        <v>570</v>
      </c>
      <c r="L434" s="304" t="s">
        <v>66</v>
      </c>
      <c r="M434" s="304" t="s">
        <v>133</v>
      </c>
      <c r="N434" s="304" t="s">
        <v>133</v>
      </c>
      <c r="O434" s="304" t="s">
        <v>133</v>
      </c>
      <c r="P434" s="331"/>
      <c r="Q434" s="332" t="s">
        <v>576</v>
      </c>
    </row>
    <row r="435" spans="2:17" s="24" customFormat="1" ht="60" customHeight="1" x14ac:dyDescent="0.25">
      <c r="B435" s="299" t="s">
        <v>571</v>
      </c>
      <c r="C435" s="330" t="s">
        <v>568</v>
      </c>
      <c r="D435" s="304" t="s">
        <v>572</v>
      </c>
      <c r="E435" s="292">
        <v>57420035</v>
      </c>
      <c r="F435" s="304" t="s">
        <v>573</v>
      </c>
      <c r="G435" s="304" t="s">
        <v>574</v>
      </c>
      <c r="H435" s="294">
        <v>41250</v>
      </c>
      <c r="I435" s="24" t="s">
        <v>271</v>
      </c>
      <c r="J435" s="304" t="s">
        <v>580</v>
      </c>
      <c r="K435" s="304" t="s">
        <v>581</v>
      </c>
      <c r="L435" s="304" t="s">
        <v>66</v>
      </c>
      <c r="M435" s="304" t="s">
        <v>133</v>
      </c>
      <c r="N435" s="304" t="s">
        <v>133</v>
      </c>
      <c r="O435" s="304" t="s">
        <v>133</v>
      </c>
      <c r="P435" s="331"/>
      <c r="Q435" s="332" t="s">
        <v>575</v>
      </c>
    </row>
    <row r="436" spans="2:17" s="165" customFormat="1" ht="55.5" customHeight="1" x14ac:dyDescent="0.25">
      <c r="B436" s="269" t="s">
        <v>209</v>
      </c>
      <c r="C436" s="191" t="s">
        <v>133</v>
      </c>
      <c r="D436" s="269" t="s">
        <v>210</v>
      </c>
      <c r="E436" s="269">
        <v>12637496</v>
      </c>
      <c r="F436" s="269" t="s">
        <v>211</v>
      </c>
      <c r="G436" s="269" t="s">
        <v>212</v>
      </c>
      <c r="H436" s="166" t="s">
        <v>213</v>
      </c>
      <c r="I436" s="269" t="s">
        <v>133</v>
      </c>
      <c r="J436" s="57" t="s">
        <v>214</v>
      </c>
      <c r="K436" s="57" t="s">
        <v>214</v>
      </c>
      <c r="L436" s="57" t="s">
        <v>214</v>
      </c>
      <c r="M436" s="269" t="s">
        <v>133</v>
      </c>
      <c r="N436" s="269" t="s">
        <v>133</v>
      </c>
      <c r="O436" s="269" t="s">
        <v>133</v>
      </c>
      <c r="P436" s="419" t="s">
        <v>208</v>
      </c>
      <c r="Q436" s="419"/>
    </row>
    <row r="437" spans="2:17" s="165" customFormat="1" ht="55.5" customHeight="1" x14ac:dyDescent="0.25">
      <c r="B437" s="240"/>
      <c r="C437" s="287"/>
      <c r="D437" s="240"/>
      <c r="E437" s="240"/>
      <c r="F437" s="240"/>
      <c r="G437" s="240"/>
      <c r="H437" s="288"/>
      <c r="I437" s="240"/>
      <c r="J437" s="81"/>
      <c r="K437" s="81"/>
      <c r="L437" s="81"/>
      <c r="M437" s="240"/>
      <c r="N437" s="240"/>
      <c r="O437" s="240"/>
      <c r="P437" s="289"/>
      <c r="Q437" s="289"/>
    </row>
    <row r="439" spans="2:17" ht="15.75" thickBot="1" x14ac:dyDescent="0.3"/>
    <row r="440" spans="2:17" ht="54" customHeight="1" x14ac:dyDescent="0.25">
      <c r="B440" s="58" t="s">
        <v>588</v>
      </c>
      <c r="C440" s="58" t="s">
        <v>46</v>
      </c>
      <c r="D440" s="44" t="s">
        <v>47</v>
      </c>
      <c r="E440" s="154" t="s">
        <v>48</v>
      </c>
      <c r="F440" s="60" t="s">
        <v>53</v>
      </c>
      <c r="G440" s="77"/>
    </row>
    <row r="441" spans="2:17" ht="136.5" customHeight="1" x14ac:dyDescent="0.2">
      <c r="B441" s="415" t="s">
        <v>50</v>
      </c>
      <c r="C441" s="5" t="s">
        <v>127</v>
      </c>
      <c r="D441" s="54">
        <v>25</v>
      </c>
      <c r="E441" s="162">
        <v>25</v>
      </c>
      <c r="F441" s="416">
        <f>+E441+E442+E443</f>
        <v>60</v>
      </c>
      <c r="G441" s="78"/>
    </row>
    <row r="442" spans="2:17" ht="99" customHeight="1" x14ac:dyDescent="0.2">
      <c r="B442" s="415"/>
      <c r="C442" s="5" t="s">
        <v>128</v>
      </c>
      <c r="D442" s="57">
        <v>25</v>
      </c>
      <c r="E442" s="162">
        <v>25</v>
      </c>
      <c r="F442" s="417"/>
      <c r="G442" s="78"/>
    </row>
    <row r="443" spans="2:17" ht="96" customHeight="1" x14ac:dyDescent="0.2">
      <c r="B443" s="415"/>
      <c r="C443" s="5" t="s">
        <v>129</v>
      </c>
      <c r="D443" s="54">
        <v>10</v>
      </c>
      <c r="E443" s="162">
        <v>10</v>
      </c>
      <c r="F443" s="418"/>
      <c r="G443" s="78"/>
    </row>
    <row r="444" spans="2:17" x14ac:dyDescent="0.25">
      <c r="C444"/>
    </row>
    <row r="446" spans="2:17" x14ac:dyDescent="0.25">
      <c r="B446" s="205" t="s">
        <v>399</v>
      </c>
    </row>
    <row r="449" spans="2:17" x14ac:dyDescent="0.25">
      <c r="B449" s="61" t="s">
        <v>32</v>
      </c>
      <c r="C449" s="61" t="s">
        <v>54</v>
      </c>
      <c r="D449" s="58" t="s">
        <v>48</v>
      </c>
      <c r="E449" s="154" t="s">
        <v>16</v>
      </c>
    </row>
    <row r="450" spans="2:17" ht="54.75" customHeight="1" x14ac:dyDescent="0.25">
      <c r="B450" s="2" t="s">
        <v>55</v>
      </c>
      <c r="C450" s="6">
        <v>40</v>
      </c>
      <c r="D450" s="54">
        <f>+E373</f>
        <v>0</v>
      </c>
      <c r="E450" s="410">
        <f>+D450+D451</f>
        <v>60</v>
      </c>
    </row>
    <row r="451" spans="2:17" ht="75.75" customHeight="1" x14ac:dyDescent="0.25">
      <c r="B451" s="2" t="s">
        <v>56</v>
      </c>
      <c r="C451" s="6">
        <v>60</v>
      </c>
      <c r="D451" s="54">
        <f>+F441</f>
        <v>60</v>
      </c>
      <c r="E451" s="411"/>
    </row>
    <row r="452" spans="2:17" ht="15.75" thickBot="1" x14ac:dyDescent="0.3"/>
    <row r="453" spans="2:17" ht="27" thickBot="1" x14ac:dyDescent="0.3">
      <c r="B453" s="398" t="s">
        <v>49</v>
      </c>
      <c r="C453" s="399"/>
      <c r="D453" s="399"/>
      <c r="E453" s="399"/>
      <c r="F453" s="399"/>
      <c r="G453" s="399"/>
      <c r="H453" s="399"/>
      <c r="I453" s="399"/>
      <c r="J453" s="399"/>
      <c r="K453" s="399"/>
      <c r="L453" s="399"/>
      <c r="M453" s="399"/>
      <c r="N453" s="400"/>
    </row>
    <row r="454" spans="2:17" x14ac:dyDescent="0.25">
      <c r="B454" s="203" t="s">
        <v>243</v>
      </c>
    </row>
    <row r="455" spans="2:17" ht="76.5" customHeight="1" x14ac:dyDescent="0.25">
      <c r="B455" s="97" t="s">
        <v>0</v>
      </c>
      <c r="C455" s="141" t="s">
        <v>38</v>
      </c>
      <c r="D455" s="97" t="s">
        <v>39</v>
      </c>
      <c r="E455" s="160" t="s">
        <v>116</v>
      </c>
      <c r="F455" s="97" t="s">
        <v>118</v>
      </c>
      <c r="G455" s="97" t="s">
        <v>119</v>
      </c>
      <c r="H455" s="97" t="s">
        <v>120</v>
      </c>
      <c r="I455" s="97" t="s">
        <v>117</v>
      </c>
      <c r="J455" s="368" t="s">
        <v>121</v>
      </c>
      <c r="K455" s="394"/>
      <c r="L455" s="369"/>
      <c r="M455" s="97" t="s">
        <v>122</v>
      </c>
      <c r="N455" s="97" t="s">
        <v>40</v>
      </c>
      <c r="O455" s="97" t="s">
        <v>41</v>
      </c>
      <c r="P455" s="368" t="s">
        <v>3</v>
      </c>
      <c r="Q455" s="369"/>
    </row>
    <row r="456" spans="2:17" s="165" customFormat="1" ht="33" customHeight="1" x14ac:dyDescent="0.25">
      <c r="B456" s="286" t="s">
        <v>567</v>
      </c>
      <c r="C456" s="250" t="s">
        <v>577</v>
      </c>
      <c r="D456" s="168" t="s">
        <v>578</v>
      </c>
      <c r="E456" s="169">
        <v>57419380</v>
      </c>
      <c r="F456" s="168" t="s">
        <v>579</v>
      </c>
      <c r="G456" s="168" t="s">
        <v>574</v>
      </c>
      <c r="H456" s="168">
        <v>36517</v>
      </c>
      <c r="I456" s="168" t="s">
        <v>134</v>
      </c>
      <c r="J456" s="272" t="s">
        <v>582</v>
      </c>
      <c r="K456" s="285" t="s">
        <v>583</v>
      </c>
      <c r="L456" s="273" t="s">
        <v>66</v>
      </c>
      <c r="M456" s="168" t="s">
        <v>133</v>
      </c>
      <c r="N456" s="168" t="s">
        <v>133</v>
      </c>
      <c r="O456" s="168" t="s">
        <v>133</v>
      </c>
      <c r="P456" s="272" t="s">
        <v>587</v>
      </c>
      <c r="Q456" s="273"/>
    </row>
    <row r="457" spans="2:17" s="165" customFormat="1" ht="34.5" customHeight="1" x14ac:dyDescent="0.25">
      <c r="B457" s="286" t="s">
        <v>571</v>
      </c>
      <c r="C457" s="250" t="s">
        <v>577</v>
      </c>
      <c r="D457" s="168" t="s">
        <v>584</v>
      </c>
      <c r="E457" s="169">
        <v>57405743</v>
      </c>
      <c r="F457" s="168" t="s">
        <v>585</v>
      </c>
      <c r="G457" s="168" t="s">
        <v>574</v>
      </c>
      <c r="H457" s="168">
        <v>40897</v>
      </c>
      <c r="I457" s="168" t="s">
        <v>134</v>
      </c>
      <c r="J457" s="272" t="s">
        <v>162</v>
      </c>
      <c r="K457" s="285" t="s">
        <v>586</v>
      </c>
      <c r="L457" s="273" t="s">
        <v>66</v>
      </c>
      <c r="M457" s="168" t="s">
        <v>133</v>
      </c>
      <c r="N457" s="168" t="s">
        <v>133</v>
      </c>
      <c r="O457" s="168" t="s">
        <v>133</v>
      </c>
      <c r="P457" s="272" t="s">
        <v>587</v>
      </c>
      <c r="Q457" s="273"/>
    </row>
    <row r="458" spans="2:17" s="165" customFormat="1" ht="30.75" customHeight="1" x14ac:dyDescent="0.25">
      <c r="B458" s="290" t="s">
        <v>209</v>
      </c>
      <c r="C458" s="191" t="s">
        <v>133</v>
      </c>
      <c r="D458" s="196" t="s">
        <v>210</v>
      </c>
      <c r="E458" s="196">
        <v>12637496</v>
      </c>
      <c r="F458" s="196" t="s">
        <v>211</v>
      </c>
      <c r="G458" s="196" t="s">
        <v>212</v>
      </c>
      <c r="H458" s="166" t="s">
        <v>213</v>
      </c>
      <c r="I458" s="196" t="s">
        <v>133</v>
      </c>
      <c r="J458" s="57" t="s">
        <v>214</v>
      </c>
      <c r="K458" s="57" t="s">
        <v>214</v>
      </c>
      <c r="L458" s="57" t="s">
        <v>214</v>
      </c>
      <c r="M458" s="196" t="s">
        <v>133</v>
      </c>
      <c r="N458" s="196" t="s">
        <v>133</v>
      </c>
      <c r="O458" s="196" t="s">
        <v>133</v>
      </c>
      <c r="P458" s="419" t="s">
        <v>208</v>
      </c>
      <c r="Q458" s="419"/>
    </row>
    <row r="460" spans="2:17" ht="15.75" thickBot="1" x14ac:dyDescent="0.3"/>
    <row r="461" spans="2:17" ht="54" customHeight="1" x14ac:dyDescent="0.25">
      <c r="B461" s="100" t="s">
        <v>32</v>
      </c>
      <c r="C461" s="100" t="s">
        <v>46</v>
      </c>
      <c r="D461" s="97" t="s">
        <v>47</v>
      </c>
      <c r="E461" s="154" t="s">
        <v>48</v>
      </c>
      <c r="F461" s="60" t="s">
        <v>53</v>
      </c>
      <c r="G461" s="77"/>
    </row>
    <row r="462" spans="2:17" ht="136.5" customHeight="1" x14ac:dyDescent="0.2">
      <c r="B462" s="415" t="s">
        <v>50</v>
      </c>
      <c r="C462" s="5" t="s">
        <v>127</v>
      </c>
      <c r="D462" s="202">
        <v>25</v>
      </c>
      <c r="E462" s="162">
        <v>0</v>
      </c>
      <c r="F462" s="416">
        <f>+E462+E463+E464</f>
        <v>0</v>
      </c>
      <c r="G462" s="78"/>
    </row>
    <row r="463" spans="2:17" ht="99" customHeight="1" x14ac:dyDescent="0.2">
      <c r="B463" s="415"/>
      <c r="C463" s="5" t="s">
        <v>128</v>
      </c>
      <c r="D463" s="57">
        <v>25</v>
      </c>
      <c r="E463" s="162">
        <v>0</v>
      </c>
      <c r="F463" s="417"/>
      <c r="G463" s="78"/>
    </row>
    <row r="464" spans="2:17" ht="96" customHeight="1" x14ac:dyDescent="0.2">
      <c r="B464" s="415"/>
      <c r="C464" s="5" t="s">
        <v>129</v>
      </c>
      <c r="D464" s="202">
        <v>10</v>
      </c>
      <c r="E464" s="162">
        <v>0</v>
      </c>
      <c r="F464" s="418"/>
      <c r="G464" s="78"/>
    </row>
    <row r="465" spans="2:17" x14ac:dyDescent="0.25">
      <c r="C465" s="84"/>
    </row>
    <row r="468" spans="2:17" x14ac:dyDescent="0.25">
      <c r="B468" s="203" t="s">
        <v>400</v>
      </c>
    </row>
    <row r="471" spans="2:17" x14ac:dyDescent="0.25">
      <c r="B471" s="101" t="s">
        <v>32</v>
      </c>
      <c r="C471" s="101" t="s">
        <v>54</v>
      </c>
      <c r="D471" s="100" t="s">
        <v>48</v>
      </c>
      <c r="E471" s="154" t="s">
        <v>16</v>
      </c>
    </row>
    <row r="472" spans="2:17" ht="53.25" customHeight="1" x14ac:dyDescent="0.25">
      <c r="B472" s="85" t="s">
        <v>55</v>
      </c>
      <c r="C472" s="86">
        <v>40</v>
      </c>
      <c r="D472" s="202">
        <f>+E448</f>
        <v>0</v>
      </c>
      <c r="E472" s="410">
        <f>+D472+D473</f>
        <v>0</v>
      </c>
    </row>
    <row r="473" spans="2:17" ht="67.5" customHeight="1" x14ac:dyDescent="0.25">
      <c r="B473" s="85" t="s">
        <v>56</v>
      </c>
      <c r="C473" s="86">
        <v>60</v>
      </c>
      <c r="D473" s="202">
        <f>+F462</f>
        <v>0</v>
      </c>
      <c r="E473" s="411"/>
    </row>
    <row r="474" spans="2:17" ht="15.75" thickBot="1" x14ac:dyDescent="0.3"/>
    <row r="475" spans="2:17" ht="27" thickBot="1" x14ac:dyDescent="0.3">
      <c r="B475" s="398" t="s">
        <v>49</v>
      </c>
      <c r="C475" s="399"/>
      <c r="D475" s="399"/>
      <c r="E475" s="399"/>
      <c r="F475" s="399"/>
      <c r="G475" s="399"/>
      <c r="H475" s="399"/>
      <c r="I475" s="399"/>
      <c r="J475" s="399"/>
      <c r="K475" s="399"/>
      <c r="L475" s="399"/>
      <c r="M475" s="399"/>
      <c r="N475" s="400"/>
    </row>
    <row r="476" spans="2:17" ht="35.25" customHeight="1" x14ac:dyDescent="0.25">
      <c r="B476" s="207" t="s">
        <v>247</v>
      </c>
    </row>
    <row r="477" spans="2:17" ht="76.5" customHeight="1" x14ac:dyDescent="0.25">
      <c r="B477" s="97" t="s">
        <v>0</v>
      </c>
      <c r="C477" s="141" t="s">
        <v>38</v>
      </c>
      <c r="D477" s="97" t="s">
        <v>39</v>
      </c>
      <c r="E477" s="160" t="s">
        <v>116</v>
      </c>
      <c r="F477" s="97" t="s">
        <v>118</v>
      </c>
      <c r="G477" s="97" t="s">
        <v>119</v>
      </c>
      <c r="H477" s="97" t="s">
        <v>120</v>
      </c>
      <c r="I477" s="97" t="s">
        <v>117</v>
      </c>
      <c r="J477" s="368" t="s">
        <v>121</v>
      </c>
      <c r="K477" s="394"/>
      <c r="L477" s="369"/>
      <c r="M477" s="97" t="s">
        <v>122</v>
      </c>
      <c r="N477" s="97" t="s">
        <v>40</v>
      </c>
      <c r="O477" s="97" t="s">
        <v>41</v>
      </c>
      <c r="P477" s="368" t="s">
        <v>3</v>
      </c>
      <c r="Q477" s="369"/>
    </row>
    <row r="478" spans="2:17" s="165" customFormat="1" ht="94.5" customHeight="1" x14ac:dyDescent="0.25">
      <c r="B478" s="196" t="s">
        <v>209</v>
      </c>
      <c r="C478" s="191" t="s">
        <v>133</v>
      </c>
      <c r="D478" s="196" t="s">
        <v>210</v>
      </c>
      <c r="E478" s="196">
        <v>12637496</v>
      </c>
      <c r="F478" s="196" t="s">
        <v>211</v>
      </c>
      <c r="G478" s="196" t="s">
        <v>212</v>
      </c>
      <c r="H478" s="166" t="s">
        <v>213</v>
      </c>
      <c r="I478" s="196" t="s">
        <v>133</v>
      </c>
      <c r="J478" s="57" t="s">
        <v>214</v>
      </c>
      <c r="K478" s="57" t="s">
        <v>214</v>
      </c>
      <c r="L478" s="57" t="s">
        <v>214</v>
      </c>
      <c r="M478" s="196" t="s">
        <v>133</v>
      </c>
      <c r="N478" s="196" t="s">
        <v>133</v>
      </c>
      <c r="O478" s="196" t="s">
        <v>133</v>
      </c>
      <c r="P478" s="419" t="s">
        <v>589</v>
      </c>
      <c r="Q478" s="419"/>
    </row>
    <row r="480" spans="2:17" ht="15.75" thickBot="1" x14ac:dyDescent="0.3"/>
    <row r="481" spans="2:14" ht="54" customHeight="1" x14ac:dyDescent="0.25">
      <c r="B481" s="100" t="s">
        <v>32</v>
      </c>
      <c r="C481" s="100" t="s">
        <v>46</v>
      </c>
      <c r="D481" s="97" t="s">
        <v>47</v>
      </c>
      <c r="E481" s="154" t="s">
        <v>48</v>
      </c>
      <c r="F481" s="60" t="s">
        <v>53</v>
      </c>
      <c r="G481" s="77"/>
    </row>
    <row r="482" spans="2:14" ht="136.5" customHeight="1" x14ac:dyDescent="0.2">
      <c r="B482" s="415" t="s">
        <v>50</v>
      </c>
      <c r="C482" s="5" t="s">
        <v>127</v>
      </c>
      <c r="D482" s="202">
        <v>25</v>
      </c>
      <c r="E482" s="162">
        <v>0</v>
      </c>
      <c r="F482" s="416">
        <f>+E482+E483+E484</f>
        <v>0</v>
      </c>
      <c r="G482" s="78"/>
    </row>
    <row r="483" spans="2:14" ht="99" customHeight="1" x14ac:dyDescent="0.2">
      <c r="B483" s="415"/>
      <c r="C483" s="5" t="s">
        <v>128</v>
      </c>
      <c r="D483" s="57">
        <v>25</v>
      </c>
      <c r="E483" s="162">
        <v>0</v>
      </c>
      <c r="F483" s="417"/>
      <c r="G483" s="78"/>
    </row>
    <row r="484" spans="2:14" ht="96" customHeight="1" x14ac:dyDescent="0.2">
      <c r="B484" s="415"/>
      <c r="C484" s="5" t="s">
        <v>129</v>
      </c>
      <c r="D484" s="202">
        <v>10</v>
      </c>
      <c r="E484" s="162">
        <v>0</v>
      </c>
      <c r="F484" s="418"/>
      <c r="G484" s="78"/>
    </row>
    <row r="485" spans="2:14" x14ac:dyDescent="0.25">
      <c r="C485" s="84"/>
    </row>
    <row r="488" spans="2:14" x14ac:dyDescent="0.25">
      <c r="B488" s="207" t="s">
        <v>401</v>
      </c>
    </row>
    <row r="491" spans="2:14" x14ac:dyDescent="0.25">
      <c r="B491" s="101" t="s">
        <v>32</v>
      </c>
      <c r="C491" s="101" t="s">
        <v>54</v>
      </c>
      <c r="D491" s="100" t="s">
        <v>48</v>
      </c>
      <c r="E491" s="154" t="s">
        <v>16</v>
      </c>
    </row>
    <row r="492" spans="2:14" ht="42.75" x14ac:dyDescent="0.25">
      <c r="B492" s="85" t="s">
        <v>55</v>
      </c>
      <c r="C492" s="86">
        <v>40</v>
      </c>
      <c r="D492" s="202">
        <f>+E470</f>
        <v>0</v>
      </c>
      <c r="E492" s="410">
        <f>+D492+D493</f>
        <v>0</v>
      </c>
    </row>
    <row r="493" spans="2:14" ht="71.25" x14ac:dyDescent="0.25">
      <c r="B493" s="85" t="s">
        <v>56</v>
      </c>
      <c r="C493" s="86">
        <v>60</v>
      </c>
      <c r="D493" s="202">
        <f>+F482</f>
        <v>0</v>
      </c>
      <c r="E493" s="411"/>
    </row>
    <row r="494" spans="2:14" ht="15.75" thickBot="1" x14ac:dyDescent="0.3"/>
    <row r="495" spans="2:14" ht="27" thickBot="1" x14ac:dyDescent="0.3">
      <c r="B495" s="398" t="s">
        <v>49</v>
      </c>
      <c r="C495" s="399"/>
      <c r="D495" s="399"/>
      <c r="E495" s="399"/>
      <c r="F495" s="399"/>
      <c r="G495" s="399"/>
      <c r="H495" s="399"/>
      <c r="I495" s="399"/>
      <c r="J495" s="399"/>
      <c r="K495" s="399"/>
      <c r="L495" s="399"/>
      <c r="M495" s="399"/>
      <c r="N495" s="400"/>
    </row>
    <row r="496" spans="2:14" ht="27.75" customHeight="1" x14ac:dyDescent="0.25">
      <c r="B496" s="209" t="s">
        <v>252</v>
      </c>
    </row>
    <row r="497" spans="2:17" ht="76.5" customHeight="1" x14ac:dyDescent="0.25">
      <c r="B497" s="97" t="s">
        <v>0</v>
      </c>
      <c r="C497" s="141" t="s">
        <v>38</v>
      </c>
      <c r="D497" s="97" t="s">
        <v>39</v>
      </c>
      <c r="E497" s="160" t="s">
        <v>116</v>
      </c>
      <c r="F497" s="97" t="s">
        <v>118</v>
      </c>
      <c r="G497" s="97" t="s">
        <v>119</v>
      </c>
      <c r="H497" s="97" t="s">
        <v>120</v>
      </c>
      <c r="I497" s="97" t="s">
        <v>117</v>
      </c>
      <c r="J497" s="368" t="s">
        <v>121</v>
      </c>
      <c r="K497" s="394"/>
      <c r="L497" s="369"/>
      <c r="M497" s="97" t="s">
        <v>122</v>
      </c>
      <c r="N497" s="97" t="s">
        <v>40</v>
      </c>
      <c r="O497" s="97" t="s">
        <v>41</v>
      </c>
      <c r="P497" s="368" t="s">
        <v>3</v>
      </c>
      <c r="Q497" s="369"/>
    </row>
    <row r="498" spans="2:17" s="165" customFormat="1" ht="179.25" customHeight="1" x14ac:dyDescent="0.25">
      <c r="B498" s="196" t="s">
        <v>209</v>
      </c>
      <c r="C498" s="191" t="s">
        <v>133</v>
      </c>
      <c r="D498" s="196" t="s">
        <v>210</v>
      </c>
      <c r="E498" s="196">
        <v>12637496</v>
      </c>
      <c r="F498" s="196" t="s">
        <v>211</v>
      </c>
      <c r="G498" s="196" t="s">
        <v>212</v>
      </c>
      <c r="H498" s="166" t="s">
        <v>213</v>
      </c>
      <c r="I498" s="196" t="s">
        <v>133</v>
      </c>
      <c r="J498" s="57" t="s">
        <v>214</v>
      </c>
      <c r="K498" s="57" t="s">
        <v>214</v>
      </c>
      <c r="L498" s="57" t="s">
        <v>214</v>
      </c>
      <c r="M498" s="196" t="s">
        <v>133</v>
      </c>
      <c r="N498" s="196" t="s">
        <v>133</v>
      </c>
      <c r="O498" s="196" t="s">
        <v>133</v>
      </c>
      <c r="P498" s="419" t="s">
        <v>589</v>
      </c>
      <c r="Q498" s="419"/>
    </row>
    <row r="500" spans="2:17" ht="15.75" thickBot="1" x14ac:dyDescent="0.3"/>
    <row r="501" spans="2:17" ht="54" customHeight="1" x14ac:dyDescent="0.25">
      <c r="B501" s="100" t="s">
        <v>32</v>
      </c>
      <c r="C501" s="100" t="s">
        <v>46</v>
      </c>
      <c r="D501" s="97" t="s">
        <v>47</v>
      </c>
      <c r="E501" s="154" t="s">
        <v>48</v>
      </c>
      <c r="F501" s="60" t="s">
        <v>53</v>
      </c>
      <c r="G501" s="77"/>
    </row>
    <row r="502" spans="2:17" ht="136.5" customHeight="1" x14ac:dyDescent="0.2">
      <c r="B502" s="415" t="s">
        <v>50</v>
      </c>
      <c r="C502" s="5" t="s">
        <v>127</v>
      </c>
      <c r="D502" s="202">
        <v>25</v>
      </c>
      <c r="E502" s="162">
        <v>0</v>
      </c>
      <c r="F502" s="416">
        <f>+E502+E503+E504</f>
        <v>0</v>
      </c>
      <c r="G502" s="78"/>
    </row>
    <row r="503" spans="2:17" ht="99" customHeight="1" x14ac:dyDescent="0.2">
      <c r="B503" s="415"/>
      <c r="C503" s="5" t="s">
        <v>128</v>
      </c>
      <c r="D503" s="57">
        <v>25</v>
      </c>
      <c r="E503" s="162">
        <v>0</v>
      </c>
      <c r="F503" s="417"/>
      <c r="G503" s="78"/>
    </row>
    <row r="504" spans="2:17" ht="96" customHeight="1" x14ac:dyDescent="0.2">
      <c r="B504" s="415"/>
      <c r="C504" s="5" t="s">
        <v>129</v>
      </c>
      <c r="D504" s="202">
        <v>10</v>
      </c>
      <c r="E504" s="162">
        <v>0</v>
      </c>
      <c r="F504" s="418"/>
      <c r="G504" s="78"/>
    </row>
    <row r="505" spans="2:17" x14ac:dyDescent="0.25">
      <c r="C505" s="84"/>
    </row>
    <row r="508" spans="2:17" x14ac:dyDescent="0.25">
      <c r="B508" s="209" t="s">
        <v>402</v>
      </c>
    </row>
    <row r="511" spans="2:17" x14ac:dyDescent="0.25">
      <c r="B511" s="101" t="s">
        <v>32</v>
      </c>
      <c r="C511" s="101" t="s">
        <v>54</v>
      </c>
      <c r="D511" s="100" t="s">
        <v>48</v>
      </c>
      <c r="E511" s="154" t="s">
        <v>16</v>
      </c>
    </row>
    <row r="512" spans="2:17" ht="42.75" x14ac:dyDescent="0.25">
      <c r="B512" s="85" t="s">
        <v>55</v>
      </c>
      <c r="C512" s="86">
        <v>40</v>
      </c>
      <c r="D512" s="202">
        <f>+E490</f>
        <v>0</v>
      </c>
      <c r="E512" s="410">
        <f>+D512+D513</f>
        <v>0</v>
      </c>
    </row>
    <row r="513" spans="2:5" ht="71.25" x14ac:dyDescent="0.25">
      <c r="B513" s="85" t="s">
        <v>56</v>
      </c>
      <c r="C513" s="86">
        <v>60</v>
      </c>
      <c r="D513" s="202">
        <f>+F502</f>
        <v>0</v>
      </c>
      <c r="E513" s="411"/>
    </row>
  </sheetData>
  <sheetProtection algorithmName="SHA-512" hashValue="9peJoJcddCLy3bbhfYO4NOPk9O/q4HIlx0x69ru+qmVy7DXhB1nM0b1Rfwn1sfuI7qFqAwfMt60pmGB4jJs8SA==" saltValue="Ju1VvZwGoHHmlejtXcSxPQ==" spinCount="100000" sheet="1" objects="1" scenarios="1" selectLockedCells="1" selectUnlockedCells="1"/>
  <mergeCells count="201">
    <mergeCell ref="E512:E513"/>
    <mergeCell ref="B495:N495"/>
    <mergeCell ref="J497:L497"/>
    <mergeCell ref="P497:Q497"/>
    <mergeCell ref="P498:Q498"/>
    <mergeCell ref="B502:B504"/>
    <mergeCell ref="F502:F504"/>
    <mergeCell ref="P477:Q477"/>
    <mergeCell ref="P478:Q478"/>
    <mergeCell ref="B482:B484"/>
    <mergeCell ref="F482:F484"/>
    <mergeCell ref="E492:E493"/>
    <mergeCell ref="B462:B464"/>
    <mergeCell ref="F462:F464"/>
    <mergeCell ref="E472:E473"/>
    <mergeCell ref="B475:N475"/>
    <mergeCell ref="J477:L477"/>
    <mergeCell ref="E427:E429"/>
    <mergeCell ref="B453:N453"/>
    <mergeCell ref="J455:L455"/>
    <mergeCell ref="P455:Q455"/>
    <mergeCell ref="P458:Q458"/>
    <mergeCell ref="B395:P395"/>
    <mergeCell ref="B398:N398"/>
    <mergeCell ref="E409:E411"/>
    <mergeCell ref="B413:P413"/>
    <mergeCell ref="B416:N416"/>
    <mergeCell ref="D356:E356"/>
    <mergeCell ref="D357:E357"/>
    <mergeCell ref="B377:P377"/>
    <mergeCell ref="B380:N380"/>
    <mergeCell ref="E391:E393"/>
    <mergeCell ref="B315:N315"/>
    <mergeCell ref="J317:L317"/>
    <mergeCell ref="P317:Q317"/>
    <mergeCell ref="D345:E345"/>
    <mergeCell ref="B347:N347"/>
    <mergeCell ref="D350:E350"/>
    <mergeCell ref="D351:E351"/>
    <mergeCell ref="B353:N353"/>
    <mergeCell ref="P328:Q328"/>
    <mergeCell ref="P329:Q329"/>
    <mergeCell ref="P331:Q331"/>
    <mergeCell ref="B341:N341"/>
    <mergeCell ref="D344:E344"/>
    <mergeCell ref="P327:Q327"/>
    <mergeCell ref="P330:Q330"/>
    <mergeCell ref="P326:Q326"/>
    <mergeCell ref="B153:B154"/>
    <mergeCell ref="C153:C154"/>
    <mergeCell ref="D153:E153"/>
    <mergeCell ref="O186:P186"/>
    <mergeCell ref="P274:Q274"/>
    <mergeCell ref="P269:Q269"/>
    <mergeCell ref="O162:P162"/>
    <mergeCell ref="O163:P163"/>
    <mergeCell ref="O164:P164"/>
    <mergeCell ref="O165:P165"/>
    <mergeCell ref="O166:P166"/>
    <mergeCell ref="O167:P167"/>
    <mergeCell ref="O168:P168"/>
    <mergeCell ref="O169:P169"/>
    <mergeCell ref="O170:P170"/>
    <mergeCell ref="O171:P171"/>
    <mergeCell ref="O172:P172"/>
    <mergeCell ref="O173:P173"/>
    <mergeCell ref="O174:P174"/>
    <mergeCell ref="O175:P175"/>
    <mergeCell ref="O176:P176"/>
    <mergeCell ref="O177:P177"/>
    <mergeCell ref="O178:P178"/>
    <mergeCell ref="O179:P179"/>
    <mergeCell ref="B126:B127"/>
    <mergeCell ref="C126:C127"/>
    <mergeCell ref="D126:E126"/>
    <mergeCell ref="B139:B140"/>
    <mergeCell ref="C139:C140"/>
    <mergeCell ref="D139:E139"/>
    <mergeCell ref="E450:E451"/>
    <mergeCell ref="B2:P2"/>
    <mergeCell ref="B359:P359"/>
    <mergeCell ref="B431:N431"/>
    <mergeCell ref="E373:E375"/>
    <mergeCell ref="B335:N335"/>
    <mergeCell ref="D338:E338"/>
    <mergeCell ref="D339:E339"/>
    <mergeCell ref="B362:N362"/>
    <mergeCell ref="P268:Q268"/>
    <mergeCell ref="B266:N266"/>
    <mergeCell ref="E80:E81"/>
    <mergeCell ref="O161:P161"/>
    <mergeCell ref="B441:B443"/>
    <mergeCell ref="F441:F443"/>
    <mergeCell ref="P436:Q436"/>
    <mergeCell ref="P303:Q303"/>
    <mergeCell ref="P304:Q304"/>
    <mergeCell ref="D113:E113"/>
    <mergeCell ref="M103:N103"/>
    <mergeCell ref="B113:B114"/>
    <mergeCell ref="C113:C114"/>
    <mergeCell ref="B21:C24"/>
    <mergeCell ref="B25:C25"/>
    <mergeCell ref="B29:C31"/>
    <mergeCell ref="B32:C32"/>
    <mergeCell ref="B36:C38"/>
    <mergeCell ref="B39:C39"/>
    <mergeCell ref="E87:E88"/>
    <mergeCell ref="E94:E95"/>
    <mergeCell ref="E101:E102"/>
    <mergeCell ref="B4:P4"/>
    <mergeCell ref="B17:C17"/>
    <mergeCell ref="C6:N6"/>
    <mergeCell ref="C7:N7"/>
    <mergeCell ref="C8:N8"/>
    <mergeCell ref="C9:N9"/>
    <mergeCell ref="C10:E10"/>
    <mergeCell ref="J268:L268"/>
    <mergeCell ref="J433:L433"/>
    <mergeCell ref="P433:Q433"/>
    <mergeCell ref="P275:Q275"/>
    <mergeCell ref="P276:Q276"/>
    <mergeCell ref="P277:Q277"/>
    <mergeCell ref="P279:Q279"/>
    <mergeCell ref="B281:N281"/>
    <mergeCell ref="J283:L283"/>
    <mergeCell ref="P295:Q295"/>
    <mergeCell ref="B297:N297"/>
    <mergeCell ref="J299:L299"/>
    <mergeCell ref="P299:Q299"/>
    <mergeCell ref="P302:Q302"/>
    <mergeCell ref="B158:N158"/>
    <mergeCell ref="C117:N117"/>
    <mergeCell ref="B13:C16"/>
    <mergeCell ref="P283:Q283"/>
    <mergeCell ref="P284:Q284"/>
    <mergeCell ref="P290:Q290"/>
    <mergeCell ref="P291:Q291"/>
    <mergeCell ref="P292:Q292"/>
    <mergeCell ref="P318:Q318"/>
    <mergeCell ref="P319:Q319"/>
    <mergeCell ref="P322:Q322"/>
    <mergeCell ref="P324:Q324"/>
    <mergeCell ref="P313:Q313"/>
    <mergeCell ref="P301:Q301"/>
    <mergeCell ref="P300:Q300"/>
    <mergeCell ref="P309:Q309"/>
    <mergeCell ref="P323:Q323"/>
    <mergeCell ref="P320:Q320"/>
    <mergeCell ref="P305:Q305"/>
    <mergeCell ref="P306:Q306"/>
    <mergeCell ref="O180:P180"/>
    <mergeCell ref="O181:P181"/>
    <mergeCell ref="O182:P182"/>
    <mergeCell ref="O183:P183"/>
    <mergeCell ref="O184:P184"/>
    <mergeCell ref="O185:P185"/>
    <mergeCell ref="O187:P187"/>
    <mergeCell ref="O188:P188"/>
    <mergeCell ref="O189:P189"/>
    <mergeCell ref="O190:P190"/>
    <mergeCell ref="O191:P191"/>
    <mergeCell ref="O192:P192"/>
    <mergeCell ref="O193:P193"/>
    <mergeCell ref="O194:P194"/>
    <mergeCell ref="O195:P195"/>
    <mergeCell ref="O196:P196"/>
    <mergeCell ref="O197:P197"/>
    <mergeCell ref="O198:P198"/>
    <mergeCell ref="O199:P199"/>
    <mergeCell ref="O200:P200"/>
    <mergeCell ref="O201:P201"/>
    <mergeCell ref="O202:P202"/>
    <mergeCell ref="O203:P203"/>
    <mergeCell ref="O212:P240"/>
    <mergeCell ref="O204:P204"/>
    <mergeCell ref="O205:P205"/>
    <mergeCell ref="O206:P206"/>
    <mergeCell ref="O207:P207"/>
    <mergeCell ref="O208:P208"/>
    <mergeCell ref="O209:P209"/>
    <mergeCell ref="O210:P210"/>
    <mergeCell ref="O211:P211"/>
    <mergeCell ref="O246:P246"/>
    <mergeCell ref="O242:P242"/>
    <mergeCell ref="O243:P243"/>
    <mergeCell ref="O244:P244"/>
    <mergeCell ref="O245:P245"/>
    <mergeCell ref="O247:P247"/>
    <mergeCell ref="O248:P248"/>
    <mergeCell ref="O249:P249"/>
    <mergeCell ref="O250:P250"/>
    <mergeCell ref="O260:P260"/>
    <mergeCell ref="O251:P251"/>
    <mergeCell ref="O252:P252"/>
    <mergeCell ref="O253:P253"/>
    <mergeCell ref="O254:P254"/>
    <mergeCell ref="O255:P255"/>
    <mergeCell ref="O256:P256"/>
    <mergeCell ref="O257:P257"/>
    <mergeCell ref="O258:P258"/>
    <mergeCell ref="O259:P259"/>
  </mergeCells>
  <dataValidations count="2">
    <dataValidation type="decimal" allowBlank="1" showInputMessage="1" showErrorMessage="1" sqref="WVH983421 WLL983421 C65917 IV65917 SR65917 ACN65917 AMJ65917 AWF65917 BGB65917 BPX65917 BZT65917 CJP65917 CTL65917 DDH65917 DND65917 DWZ65917 EGV65917 EQR65917 FAN65917 FKJ65917 FUF65917 GEB65917 GNX65917 GXT65917 HHP65917 HRL65917 IBH65917 ILD65917 IUZ65917 JEV65917 JOR65917 JYN65917 KIJ65917 KSF65917 LCB65917 LLX65917 LVT65917 MFP65917 MPL65917 MZH65917 NJD65917 NSZ65917 OCV65917 OMR65917 OWN65917 PGJ65917 PQF65917 QAB65917 QJX65917 QTT65917 RDP65917 RNL65917 RXH65917 SHD65917 SQZ65917 TAV65917 TKR65917 TUN65917 UEJ65917 UOF65917 UYB65917 VHX65917 VRT65917 WBP65917 WLL65917 WVH65917 C131453 IV131453 SR131453 ACN131453 AMJ131453 AWF131453 BGB131453 BPX131453 BZT131453 CJP131453 CTL131453 DDH131453 DND131453 DWZ131453 EGV131453 EQR131453 FAN131453 FKJ131453 FUF131453 GEB131453 GNX131453 GXT131453 HHP131453 HRL131453 IBH131453 ILD131453 IUZ131453 JEV131453 JOR131453 JYN131453 KIJ131453 KSF131453 LCB131453 LLX131453 LVT131453 MFP131453 MPL131453 MZH131453 NJD131453 NSZ131453 OCV131453 OMR131453 OWN131453 PGJ131453 PQF131453 QAB131453 QJX131453 QTT131453 RDP131453 RNL131453 RXH131453 SHD131453 SQZ131453 TAV131453 TKR131453 TUN131453 UEJ131453 UOF131453 UYB131453 VHX131453 VRT131453 WBP131453 WLL131453 WVH131453 C196989 IV196989 SR196989 ACN196989 AMJ196989 AWF196989 BGB196989 BPX196989 BZT196989 CJP196989 CTL196989 DDH196989 DND196989 DWZ196989 EGV196989 EQR196989 FAN196989 FKJ196989 FUF196989 GEB196989 GNX196989 GXT196989 HHP196989 HRL196989 IBH196989 ILD196989 IUZ196989 JEV196989 JOR196989 JYN196989 KIJ196989 KSF196989 LCB196989 LLX196989 LVT196989 MFP196989 MPL196989 MZH196989 NJD196989 NSZ196989 OCV196989 OMR196989 OWN196989 PGJ196989 PQF196989 QAB196989 QJX196989 QTT196989 RDP196989 RNL196989 RXH196989 SHD196989 SQZ196989 TAV196989 TKR196989 TUN196989 UEJ196989 UOF196989 UYB196989 VHX196989 VRT196989 WBP196989 WLL196989 WVH196989 C262525 IV262525 SR262525 ACN262525 AMJ262525 AWF262525 BGB262525 BPX262525 BZT262525 CJP262525 CTL262525 DDH262525 DND262525 DWZ262525 EGV262525 EQR262525 FAN262525 FKJ262525 FUF262525 GEB262525 GNX262525 GXT262525 HHP262525 HRL262525 IBH262525 ILD262525 IUZ262525 JEV262525 JOR262525 JYN262525 KIJ262525 KSF262525 LCB262525 LLX262525 LVT262525 MFP262525 MPL262525 MZH262525 NJD262525 NSZ262525 OCV262525 OMR262525 OWN262525 PGJ262525 PQF262525 QAB262525 QJX262525 QTT262525 RDP262525 RNL262525 RXH262525 SHD262525 SQZ262525 TAV262525 TKR262525 TUN262525 UEJ262525 UOF262525 UYB262525 VHX262525 VRT262525 WBP262525 WLL262525 WVH262525 C328061 IV328061 SR328061 ACN328061 AMJ328061 AWF328061 BGB328061 BPX328061 BZT328061 CJP328061 CTL328061 DDH328061 DND328061 DWZ328061 EGV328061 EQR328061 FAN328061 FKJ328061 FUF328061 GEB328061 GNX328061 GXT328061 HHP328061 HRL328061 IBH328061 ILD328061 IUZ328061 JEV328061 JOR328061 JYN328061 KIJ328061 KSF328061 LCB328061 LLX328061 LVT328061 MFP328061 MPL328061 MZH328061 NJD328061 NSZ328061 OCV328061 OMR328061 OWN328061 PGJ328061 PQF328061 QAB328061 QJX328061 QTT328061 RDP328061 RNL328061 RXH328061 SHD328061 SQZ328061 TAV328061 TKR328061 TUN328061 UEJ328061 UOF328061 UYB328061 VHX328061 VRT328061 WBP328061 WLL328061 WVH328061 C393597 IV393597 SR393597 ACN393597 AMJ393597 AWF393597 BGB393597 BPX393597 BZT393597 CJP393597 CTL393597 DDH393597 DND393597 DWZ393597 EGV393597 EQR393597 FAN393597 FKJ393597 FUF393597 GEB393597 GNX393597 GXT393597 HHP393597 HRL393597 IBH393597 ILD393597 IUZ393597 JEV393597 JOR393597 JYN393597 KIJ393597 KSF393597 LCB393597 LLX393597 LVT393597 MFP393597 MPL393597 MZH393597 NJD393597 NSZ393597 OCV393597 OMR393597 OWN393597 PGJ393597 PQF393597 QAB393597 QJX393597 QTT393597 RDP393597 RNL393597 RXH393597 SHD393597 SQZ393597 TAV393597 TKR393597 TUN393597 UEJ393597 UOF393597 UYB393597 VHX393597 VRT393597 WBP393597 WLL393597 WVH393597 C459133 IV459133 SR459133 ACN459133 AMJ459133 AWF459133 BGB459133 BPX459133 BZT459133 CJP459133 CTL459133 DDH459133 DND459133 DWZ459133 EGV459133 EQR459133 FAN459133 FKJ459133 FUF459133 GEB459133 GNX459133 GXT459133 HHP459133 HRL459133 IBH459133 ILD459133 IUZ459133 JEV459133 JOR459133 JYN459133 KIJ459133 KSF459133 LCB459133 LLX459133 LVT459133 MFP459133 MPL459133 MZH459133 NJD459133 NSZ459133 OCV459133 OMR459133 OWN459133 PGJ459133 PQF459133 QAB459133 QJX459133 QTT459133 RDP459133 RNL459133 RXH459133 SHD459133 SQZ459133 TAV459133 TKR459133 TUN459133 UEJ459133 UOF459133 UYB459133 VHX459133 VRT459133 WBP459133 WLL459133 WVH459133 C524669 IV524669 SR524669 ACN524669 AMJ524669 AWF524669 BGB524669 BPX524669 BZT524669 CJP524669 CTL524669 DDH524669 DND524669 DWZ524669 EGV524669 EQR524669 FAN524669 FKJ524669 FUF524669 GEB524669 GNX524669 GXT524669 HHP524669 HRL524669 IBH524669 ILD524669 IUZ524669 JEV524669 JOR524669 JYN524669 KIJ524669 KSF524669 LCB524669 LLX524669 LVT524669 MFP524669 MPL524669 MZH524669 NJD524669 NSZ524669 OCV524669 OMR524669 OWN524669 PGJ524669 PQF524669 QAB524669 QJX524669 QTT524669 RDP524669 RNL524669 RXH524669 SHD524669 SQZ524669 TAV524669 TKR524669 TUN524669 UEJ524669 UOF524669 UYB524669 VHX524669 VRT524669 WBP524669 WLL524669 WVH524669 C590205 IV590205 SR590205 ACN590205 AMJ590205 AWF590205 BGB590205 BPX590205 BZT590205 CJP590205 CTL590205 DDH590205 DND590205 DWZ590205 EGV590205 EQR590205 FAN590205 FKJ590205 FUF590205 GEB590205 GNX590205 GXT590205 HHP590205 HRL590205 IBH590205 ILD590205 IUZ590205 JEV590205 JOR590205 JYN590205 KIJ590205 KSF590205 LCB590205 LLX590205 LVT590205 MFP590205 MPL590205 MZH590205 NJD590205 NSZ590205 OCV590205 OMR590205 OWN590205 PGJ590205 PQF590205 QAB590205 QJX590205 QTT590205 RDP590205 RNL590205 RXH590205 SHD590205 SQZ590205 TAV590205 TKR590205 TUN590205 UEJ590205 UOF590205 UYB590205 VHX590205 VRT590205 WBP590205 WLL590205 WVH590205 C655741 IV655741 SR655741 ACN655741 AMJ655741 AWF655741 BGB655741 BPX655741 BZT655741 CJP655741 CTL655741 DDH655741 DND655741 DWZ655741 EGV655741 EQR655741 FAN655741 FKJ655741 FUF655741 GEB655741 GNX655741 GXT655741 HHP655741 HRL655741 IBH655741 ILD655741 IUZ655741 JEV655741 JOR655741 JYN655741 KIJ655741 KSF655741 LCB655741 LLX655741 LVT655741 MFP655741 MPL655741 MZH655741 NJD655741 NSZ655741 OCV655741 OMR655741 OWN655741 PGJ655741 PQF655741 QAB655741 QJX655741 QTT655741 RDP655741 RNL655741 RXH655741 SHD655741 SQZ655741 TAV655741 TKR655741 TUN655741 UEJ655741 UOF655741 UYB655741 VHX655741 VRT655741 WBP655741 WLL655741 WVH655741 C721277 IV721277 SR721277 ACN721277 AMJ721277 AWF721277 BGB721277 BPX721277 BZT721277 CJP721277 CTL721277 DDH721277 DND721277 DWZ721277 EGV721277 EQR721277 FAN721277 FKJ721277 FUF721277 GEB721277 GNX721277 GXT721277 HHP721277 HRL721277 IBH721277 ILD721277 IUZ721277 JEV721277 JOR721277 JYN721277 KIJ721277 KSF721277 LCB721277 LLX721277 LVT721277 MFP721277 MPL721277 MZH721277 NJD721277 NSZ721277 OCV721277 OMR721277 OWN721277 PGJ721277 PQF721277 QAB721277 QJX721277 QTT721277 RDP721277 RNL721277 RXH721277 SHD721277 SQZ721277 TAV721277 TKR721277 TUN721277 UEJ721277 UOF721277 UYB721277 VHX721277 VRT721277 WBP721277 WLL721277 WVH721277 C786813 IV786813 SR786813 ACN786813 AMJ786813 AWF786813 BGB786813 BPX786813 BZT786813 CJP786813 CTL786813 DDH786813 DND786813 DWZ786813 EGV786813 EQR786813 FAN786813 FKJ786813 FUF786813 GEB786813 GNX786813 GXT786813 HHP786813 HRL786813 IBH786813 ILD786813 IUZ786813 JEV786813 JOR786813 JYN786813 KIJ786813 KSF786813 LCB786813 LLX786813 LVT786813 MFP786813 MPL786813 MZH786813 NJD786813 NSZ786813 OCV786813 OMR786813 OWN786813 PGJ786813 PQF786813 QAB786813 QJX786813 QTT786813 RDP786813 RNL786813 RXH786813 SHD786813 SQZ786813 TAV786813 TKR786813 TUN786813 UEJ786813 UOF786813 UYB786813 VHX786813 VRT786813 WBP786813 WLL786813 WVH786813 C852349 IV852349 SR852349 ACN852349 AMJ852349 AWF852349 BGB852349 BPX852349 BZT852349 CJP852349 CTL852349 DDH852349 DND852349 DWZ852349 EGV852349 EQR852349 FAN852349 FKJ852349 FUF852349 GEB852349 GNX852349 GXT852349 HHP852349 HRL852349 IBH852349 ILD852349 IUZ852349 JEV852349 JOR852349 JYN852349 KIJ852349 KSF852349 LCB852349 LLX852349 LVT852349 MFP852349 MPL852349 MZH852349 NJD852349 NSZ852349 OCV852349 OMR852349 OWN852349 PGJ852349 PQF852349 QAB852349 QJX852349 QTT852349 RDP852349 RNL852349 RXH852349 SHD852349 SQZ852349 TAV852349 TKR852349 TUN852349 UEJ852349 UOF852349 UYB852349 VHX852349 VRT852349 WBP852349 WLL852349 WVH852349 C917885 IV917885 SR917885 ACN917885 AMJ917885 AWF917885 BGB917885 BPX917885 BZT917885 CJP917885 CTL917885 DDH917885 DND917885 DWZ917885 EGV917885 EQR917885 FAN917885 FKJ917885 FUF917885 GEB917885 GNX917885 GXT917885 HHP917885 HRL917885 IBH917885 ILD917885 IUZ917885 JEV917885 JOR917885 JYN917885 KIJ917885 KSF917885 LCB917885 LLX917885 LVT917885 MFP917885 MPL917885 MZH917885 NJD917885 NSZ917885 OCV917885 OMR917885 OWN917885 PGJ917885 PQF917885 QAB917885 QJX917885 QTT917885 RDP917885 RNL917885 RXH917885 SHD917885 SQZ917885 TAV917885 TKR917885 TUN917885 UEJ917885 UOF917885 UYB917885 VHX917885 VRT917885 WBP917885 WLL917885 WVH917885 C983421 IV983421 SR983421 ACN983421 AMJ983421 AWF983421 BGB983421 BPX983421 BZT983421 CJP983421 CTL983421 DDH983421 DND983421 DWZ983421 EGV983421 EQR983421 FAN983421 FKJ983421 FUF983421 GEB983421 GNX983421 GXT983421 HHP983421 HRL983421 IBH983421 ILD983421 IUZ983421 JEV983421 JOR983421 JYN983421 KIJ983421 KSF983421 LCB983421 LLX983421 LVT983421 MFP983421 MPL983421 MZH983421 NJD983421 NSZ983421 OCV983421 OMR983421 OWN983421 PGJ983421 PQF983421 QAB983421 QJX983421 QTT983421 RDP983421 RNL983421 RXH983421 SHD983421 SQZ983421 TAV983421 TKR983421 TUN983421 UEJ983421 UOF983421 UYB983421 VHX983421 VRT983421 WBP983421 WVH19 WLL19 WBP19 VRT19 VHX19 UYB19 UOF19 UEJ19 TUN19 TKR19 TAV19 SQZ19 SHD19 RXH19 RNL19 RDP19 QTT19 QJX19 QAB19 PQF19 PGJ19 OWN19 OMR19 OCV19 NSZ19 NJD19 MZH19 MPL19 MFP19 LVT19 LLX19 LCB19 KSF19 KIJ19 JYN19 JOR19 JEV19 IUZ19 ILD19 IBH19 HRL19 HHP19 GXT19 GNX19 GEB19 FUF19 FKJ19 FAN19 EQR19 EGV19 DWZ19 DND19 DDH19 CTL19 CJP19 BZT19 BPX19 BGB19 AWF19 AMJ19 ACN19 SR19 IV19 IV27 WVH27 WLL27 WBP27 VRT27 VHX27 UYB27 UOF27 UEJ27 TUN27 TKR27 TAV27 SQZ27 SHD27 RXH27 RNL27 RDP27 QTT27 QJX27 QAB27 PQF27 PGJ27 OWN27 OMR27 OCV27 NSZ27 NJD27 MZH27 MPL27 MFP27 LVT27 LLX27 LCB27 KSF27 KIJ27 JYN27 JOR27 JEV27 IUZ27 ILD27 IBH27 HRL27 HHP27 GXT27 GNX27 GEB27 FUF27 FKJ27 FAN27 EQR27 EGV27 DWZ27 DND27 DDH27 CTL27 CJP27 BZT27 BPX27 BGB27 AWF27 AMJ27 ACN27 SR27 SR34 IV34 WVH34 WLL34 WBP34 VRT34 VHX34 UYB34 UOF34 UEJ34 TUN34 TKR34 TAV34 SQZ34 SHD34 RXH34 RNL34 RDP34 QTT34 QJX34 QAB34 PQF34 PGJ34 OWN34 OMR34 OCV34 NSZ34 NJD34 MZH34 MPL34 MFP34 LVT34 LLX34 LCB34 KSF34 KIJ34 JYN34 JOR34 JEV34 IUZ34 ILD34 IBH34 HRL34 HHP34 GXT34 GNX34 GEB34 FUF34 FKJ34 FAN34 EQR34 EGV34 DWZ34 DND34 DDH34 CTL34 CJP34 BZT34 BPX34 BGB34 AWF34 AMJ34 ACN34 SR41:SR102 IV41:IV102 WVH41:WVH102 WLL41:WLL102 WBP41:WBP102 VRT41:VRT102 VHX41:VHX102 UYB41:UYB102 UOF41:UOF102 UEJ41:UEJ102 TUN41:TUN102 TKR41:TKR102 TAV41:TAV102 SQZ41:SQZ102 SHD41:SHD102 RXH41:RXH102 RNL41:RNL102 RDP41:RDP102 QTT41:QTT102 QJX41:QJX102 QAB41:QAB102 PQF41:PQF102 PGJ41:PGJ102 OWN41:OWN102 OMR41:OMR102 OCV41:OCV102 NSZ41:NSZ102 NJD41:NJD102 MZH41:MZH102 MPL41:MPL102 MFP41:MFP102 LVT41:LVT102 LLX41:LLX102 LCB41:LCB102 KSF41:KSF102 KIJ41:KIJ102 JYN41:JYN102 JOR41:JOR102 JEV41:JEV102 IUZ41:IUZ102 ILD41:ILD102 IBH41:IBH102 HRL41:HRL102 HHP41:HHP102 GXT41:GXT102 GNX41:GNX102 GEB41:GEB102 FUF41:FUF102 FKJ41:FKJ102 FAN41:FAN102 EQR41:EQR102 EGV41:EGV102 DWZ41:DWZ102 DND41:DND102 DDH41:DDH102 CTL41:CTL102 CJP41:CJP102 BZT41:BZT102 BPX41:BPX102 BGB41:BGB102 AWF41:AWF102 AMJ41:AMJ102 ACN41:ACN102">
      <formula1>0</formula1>
      <formula2>1</formula2>
    </dataValidation>
    <dataValidation type="list" allowBlank="1" showInputMessage="1" showErrorMessage="1" sqref="WVE983421 A65917 IS65917 SO65917 ACK65917 AMG65917 AWC65917 BFY65917 BPU65917 BZQ65917 CJM65917 CTI65917 DDE65917 DNA65917 DWW65917 EGS65917 EQO65917 FAK65917 FKG65917 FUC65917 GDY65917 GNU65917 GXQ65917 HHM65917 HRI65917 IBE65917 ILA65917 IUW65917 JES65917 JOO65917 JYK65917 KIG65917 KSC65917 LBY65917 LLU65917 LVQ65917 MFM65917 MPI65917 MZE65917 NJA65917 NSW65917 OCS65917 OMO65917 OWK65917 PGG65917 PQC65917 PZY65917 QJU65917 QTQ65917 RDM65917 RNI65917 RXE65917 SHA65917 SQW65917 TAS65917 TKO65917 TUK65917 UEG65917 UOC65917 UXY65917 VHU65917 VRQ65917 WBM65917 WLI65917 WVE65917 A131453 IS131453 SO131453 ACK131453 AMG131453 AWC131453 BFY131453 BPU131453 BZQ131453 CJM131453 CTI131453 DDE131453 DNA131453 DWW131453 EGS131453 EQO131453 FAK131453 FKG131453 FUC131453 GDY131453 GNU131453 GXQ131453 HHM131453 HRI131453 IBE131453 ILA131453 IUW131453 JES131453 JOO131453 JYK131453 KIG131453 KSC131453 LBY131453 LLU131453 LVQ131453 MFM131453 MPI131453 MZE131453 NJA131453 NSW131453 OCS131453 OMO131453 OWK131453 PGG131453 PQC131453 PZY131453 QJU131453 QTQ131453 RDM131453 RNI131453 RXE131453 SHA131453 SQW131453 TAS131453 TKO131453 TUK131453 UEG131453 UOC131453 UXY131453 VHU131453 VRQ131453 WBM131453 WLI131453 WVE131453 A196989 IS196989 SO196989 ACK196989 AMG196989 AWC196989 BFY196989 BPU196989 BZQ196989 CJM196989 CTI196989 DDE196989 DNA196989 DWW196989 EGS196989 EQO196989 FAK196989 FKG196989 FUC196989 GDY196989 GNU196989 GXQ196989 HHM196989 HRI196989 IBE196989 ILA196989 IUW196989 JES196989 JOO196989 JYK196989 KIG196989 KSC196989 LBY196989 LLU196989 LVQ196989 MFM196989 MPI196989 MZE196989 NJA196989 NSW196989 OCS196989 OMO196989 OWK196989 PGG196989 PQC196989 PZY196989 QJU196989 QTQ196989 RDM196989 RNI196989 RXE196989 SHA196989 SQW196989 TAS196989 TKO196989 TUK196989 UEG196989 UOC196989 UXY196989 VHU196989 VRQ196989 WBM196989 WLI196989 WVE196989 A262525 IS262525 SO262525 ACK262525 AMG262525 AWC262525 BFY262525 BPU262525 BZQ262525 CJM262525 CTI262525 DDE262525 DNA262525 DWW262525 EGS262525 EQO262525 FAK262525 FKG262525 FUC262525 GDY262525 GNU262525 GXQ262525 HHM262525 HRI262525 IBE262525 ILA262525 IUW262525 JES262525 JOO262525 JYK262525 KIG262525 KSC262525 LBY262525 LLU262525 LVQ262525 MFM262525 MPI262525 MZE262525 NJA262525 NSW262525 OCS262525 OMO262525 OWK262525 PGG262525 PQC262525 PZY262525 QJU262525 QTQ262525 RDM262525 RNI262525 RXE262525 SHA262525 SQW262525 TAS262525 TKO262525 TUK262525 UEG262525 UOC262525 UXY262525 VHU262525 VRQ262525 WBM262525 WLI262525 WVE262525 A328061 IS328061 SO328061 ACK328061 AMG328061 AWC328061 BFY328061 BPU328061 BZQ328061 CJM328061 CTI328061 DDE328061 DNA328061 DWW328061 EGS328061 EQO328061 FAK328061 FKG328061 FUC328061 GDY328061 GNU328061 GXQ328061 HHM328061 HRI328061 IBE328061 ILA328061 IUW328061 JES328061 JOO328061 JYK328061 KIG328061 KSC328061 LBY328061 LLU328061 LVQ328061 MFM328061 MPI328061 MZE328061 NJA328061 NSW328061 OCS328061 OMO328061 OWK328061 PGG328061 PQC328061 PZY328061 QJU328061 QTQ328061 RDM328061 RNI328061 RXE328061 SHA328061 SQW328061 TAS328061 TKO328061 TUK328061 UEG328061 UOC328061 UXY328061 VHU328061 VRQ328061 WBM328061 WLI328061 WVE328061 A393597 IS393597 SO393597 ACK393597 AMG393597 AWC393597 BFY393597 BPU393597 BZQ393597 CJM393597 CTI393597 DDE393597 DNA393597 DWW393597 EGS393597 EQO393597 FAK393597 FKG393597 FUC393597 GDY393597 GNU393597 GXQ393597 HHM393597 HRI393597 IBE393597 ILA393597 IUW393597 JES393597 JOO393597 JYK393597 KIG393597 KSC393597 LBY393597 LLU393597 LVQ393597 MFM393597 MPI393597 MZE393597 NJA393597 NSW393597 OCS393597 OMO393597 OWK393597 PGG393597 PQC393597 PZY393597 QJU393597 QTQ393597 RDM393597 RNI393597 RXE393597 SHA393597 SQW393597 TAS393597 TKO393597 TUK393597 UEG393597 UOC393597 UXY393597 VHU393597 VRQ393597 WBM393597 WLI393597 WVE393597 A459133 IS459133 SO459133 ACK459133 AMG459133 AWC459133 BFY459133 BPU459133 BZQ459133 CJM459133 CTI459133 DDE459133 DNA459133 DWW459133 EGS459133 EQO459133 FAK459133 FKG459133 FUC459133 GDY459133 GNU459133 GXQ459133 HHM459133 HRI459133 IBE459133 ILA459133 IUW459133 JES459133 JOO459133 JYK459133 KIG459133 KSC459133 LBY459133 LLU459133 LVQ459133 MFM459133 MPI459133 MZE459133 NJA459133 NSW459133 OCS459133 OMO459133 OWK459133 PGG459133 PQC459133 PZY459133 QJU459133 QTQ459133 RDM459133 RNI459133 RXE459133 SHA459133 SQW459133 TAS459133 TKO459133 TUK459133 UEG459133 UOC459133 UXY459133 VHU459133 VRQ459133 WBM459133 WLI459133 WVE459133 A524669 IS524669 SO524669 ACK524669 AMG524669 AWC524669 BFY524669 BPU524669 BZQ524669 CJM524669 CTI524669 DDE524669 DNA524669 DWW524669 EGS524669 EQO524669 FAK524669 FKG524669 FUC524669 GDY524669 GNU524669 GXQ524669 HHM524669 HRI524669 IBE524669 ILA524669 IUW524669 JES524669 JOO524669 JYK524669 KIG524669 KSC524669 LBY524669 LLU524669 LVQ524669 MFM524669 MPI524669 MZE524669 NJA524669 NSW524669 OCS524669 OMO524669 OWK524669 PGG524669 PQC524669 PZY524669 QJU524669 QTQ524669 RDM524669 RNI524669 RXE524669 SHA524669 SQW524669 TAS524669 TKO524669 TUK524669 UEG524669 UOC524669 UXY524669 VHU524669 VRQ524669 WBM524669 WLI524669 WVE524669 A590205 IS590205 SO590205 ACK590205 AMG590205 AWC590205 BFY590205 BPU590205 BZQ590205 CJM590205 CTI590205 DDE590205 DNA590205 DWW590205 EGS590205 EQO590205 FAK590205 FKG590205 FUC590205 GDY590205 GNU590205 GXQ590205 HHM590205 HRI590205 IBE590205 ILA590205 IUW590205 JES590205 JOO590205 JYK590205 KIG590205 KSC590205 LBY590205 LLU590205 LVQ590205 MFM590205 MPI590205 MZE590205 NJA590205 NSW590205 OCS590205 OMO590205 OWK590205 PGG590205 PQC590205 PZY590205 QJU590205 QTQ590205 RDM590205 RNI590205 RXE590205 SHA590205 SQW590205 TAS590205 TKO590205 TUK590205 UEG590205 UOC590205 UXY590205 VHU590205 VRQ590205 WBM590205 WLI590205 WVE590205 A655741 IS655741 SO655741 ACK655741 AMG655741 AWC655741 BFY655741 BPU655741 BZQ655741 CJM655741 CTI655741 DDE655741 DNA655741 DWW655741 EGS655741 EQO655741 FAK655741 FKG655741 FUC655741 GDY655741 GNU655741 GXQ655741 HHM655741 HRI655741 IBE655741 ILA655741 IUW655741 JES655741 JOO655741 JYK655741 KIG655741 KSC655741 LBY655741 LLU655741 LVQ655741 MFM655741 MPI655741 MZE655741 NJA655741 NSW655741 OCS655741 OMO655741 OWK655741 PGG655741 PQC655741 PZY655741 QJU655741 QTQ655741 RDM655741 RNI655741 RXE655741 SHA655741 SQW655741 TAS655741 TKO655741 TUK655741 UEG655741 UOC655741 UXY655741 VHU655741 VRQ655741 WBM655741 WLI655741 WVE655741 A721277 IS721277 SO721277 ACK721277 AMG721277 AWC721277 BFY721277 BPU721277 BZQ721277 CJM721277 CTI721277 DDE721277 DNA721277 DWW721277 EGS721277 EQO721277 FAK721277 FKG721277 FUC721277 GDY721277 GNU721277 GXQ721277 HHM721277 HRI721277 IBE721277 ILA721277 IUW721277 JES721277 JOO721277 JYK721277 KIG721277 KSC721277 LBY721277 LLU721277 LVQ721277 MFM721277 MPI721277 MZE721277 NJA721277 NSW721277 OCS721277 OMO721277 OWK721277 PGG721277 PQC721277 PZY721277 QJU721277 QTQ721277 RDM721277 RNI721277 RXE721277 SHA721277 SQW721277 TAS721277 TKO721277 TUK721277 UEG721277 UOC721277 UXY721277 VHU721277 VRQ721277 WBM721277 WLI721277 WVE721277 A786813 IS786813 SO786813 ACK786813 AMG786813 AWC786813 BFY786813 BPU786813 BZQ786813 CJM786813 CTI786813 DDE786813 DNA786813 DWW786813 EGS786813 EQO786813 FAK786813 FKG786813 FUC786813 GDY786813 GNU786813 GXQ786813 HHM786813 HRI786813 IBE786813 ILA786813 IUW786813 JES786813 JOO786813 JYK786813 KIG786813 KSC786813 LBY786813 LLU786813 LVQ786813 MFM786813 MPI786813 MZE786813 NJA786813 NSW786813 OCS786813 OMO786813 OWK786813 PGG786813 PQC786813 PZY786813 QJU786813 QTQ786813 RDM786813 RNI786813 RXE786813 SHA786813 SQW786813 TAS786813 TKO786813 TUK786813 UEG786813 UOC786813 UXY786813 VHU786813 VRQ786813 WBM786813 WLI786813 WVE786813 A852349 IS852349 SO852349 ACK852349 AMG852349 AWC852349 BFY852349 BPU852349 BZQ852349 CJM852349 CTI852349 DDE852349 DNA852349 DWW852349 EGS852349 EQO852349 FAK852349 FKG852349 FUC852349 GDY852349 GNU852349 GXQ852349 HHM852349 HRI852349 IBE852349 ILA852349 IUW852349 JES852349 JOO852349 JYK852349 KIG852349 KSC852349 LBY852349 LLU852349 LVQ852349 MFM852349 MPI852349 MZE852349 NJA852349 NSW852349 OCS852349 OMO852349 OWK852349 PGG852349 PQC852349 PZY852349 QJU852349 QTQ852349 RDM852349 RNI852349 RXE852349 SHA852349 SQW852349 TAS852349 TKO852349 TUK852349 UEG852349 UOC852349 UXY852349 VHU852349 VRQ852349 WBM852349 WLI852349 WVE852349 A917885 IS917885 SO917885 ACK917885 AMG917885 AWC917885 BFY917885 BPU917885 BZQ917885 CJM917885 CTI917885 DDE917885 DNA917885 DWW917885 EGS917885 EQO917885 FAK917885 FKG917885 FUC917885 GDY917885 GNU917885 GXQ917885 HHM917885 HRI917885 IBE917885 ILA917885 IUW917885 JES917885 JOO917885 JYK917885 KIG917885 KSC917885 LBY917885 LLU917885 LVQ917885 MFM917885 MPI917885 MZE917885 NJA917885 NSW917885 OCS917885 OMO917885 OWK917885 PGG917885 PQC917885 PZY917885 QJU917885 QTQ917885 RDM917885 RNI917885 RXE917885 SHA917885 SQW917885 TAS917885 TKO917885 TUK917885 UEG917885 UOC917885 UXY917885 VHU917885 VRQ917885 WBM917885 WLI917885 WVE917885 A983421 IS983421 SO983421 ACK983421 AMG983421 AWC983421 BFY983421 BPU983421 BZQ983421 CJM983421 CTI983421 DDE983421 DNA983421 DWW983421 EGS983421 EQO983421 FAK983421 FKG983421 FUC983421 GDY983421 GNU983421 GXQ983421 HHM983421 HRI983421 IBE983421 ILA983421 IUW983421 JES983421 JOO983421 JYK983421 KIG983421 KSC983421 LBY983421 LLU983421 LVQ983421 MFM983421 MPI983421 MZE983421 NJA983421 NSW983421 OCS983421 OMO983421 OWK983421 PGG983421 PQC983421 PZY983421 QJU983421 QTQ983421 RDM983421 RNI983421 RXE983421 SHA983421 SQW983421 TAS983421 TKO983421 TUK983421 UEG983421 UOC983421 UXY983421 VHU983421 VRQ983421 WBM983421 WLI983421 WVE19 WLI19 WBM19 VRQ19 VHU19 UXY19 UOC19 UEG19 TUK19 TKO19 TAS19 SQW19 SHA19 RXE19 RNI19 RDM19 QTQ19 QJU19 PZY19 PQC19 PGG19 OWK19 OMO19 OCS19 NSW19 NJA19 MZE19 MPI19 MFM19 LVQ19 LLU19 LBY19 KSC19 KIG19 JYK19 JOO19 JES19 IUW19 ILA19 IBE19 HRI19 HHM19 GXQ19 GNU19 GDY19 FUC19 FKG19 FAK19 EQO19 EGS19 DWW19 DNA19 DDE19 CTI19 CJM19 BZQ19 BPU19 BFY19 AWC19 AMG19 ACK19 SO19 IS19 A19 A27 WVE27 WLI27 WBM27 VRQ27 VHU27 UXY27 UOC27 UEG27 TUK27 TKO27 TAS27 SQW27 SHA27 RXE27 RNI27 RDM27 QTQ27 QJU27 PZY27 PQC27 PGG27 OWK27 OMO27 OCS27 NSW27 NJA27 MZE27 MPI27 MFM27 LVQ27 LLU27 LBY27 KSC27 KIG27 JYK27 JOO27 JES27 IUW27 ILA27 IBE27 HRI27 HHM27 GXQ27 GNU27 GDY27 FUC27 FKG27 FAK27 EQO27 EGS27 DWW27 DNA27 DDE27 CTI27 CJM27 BZQ27 BPU27 BFY27 AWC27 AMG27 ACK27 SO27 IS27 IS34 A34 WVE34 WLI34 WBM34 VRQ34 VHU34 UXY34 UOC34 UEG34 TUK34 TKO34 TAS34 SQW34 SHA34 RXE34 RNI34 RDM34 QTQ34 QJU34 PZY34 PQC34 PGG34 OWK34 OMO34 OCS34 NSW34 NJA34 MZE34 MPI34 MFM34 LVQ34 LLU34 LBY34 KSC34 KIG34 JYK34 JOO34 JES34 IUW34 ILA34 IBE34 HRI34 HHM34 GXQ34 GNU34 GDY34 FUC34 FKG34 FAK34 EQO34 EGS34 DWW34 DNA34 DDE34 CTI34 CJM34 BZQ34 BPU34 BFY34 AWC34 AMG34 ACK34 SO34 IS41:IS102 A41:A102 WVE41:WVE102 WLI41:WLI102 WBM41:WBM102 VRQ41:VRQ102 VHU41:VHU102 UXY41:UXY102 UOC41:UOC102 UEG41:UEG102 TUK41:TUK102 TKO41:TKO102 TAS41:TAS102 SQW41:SQW102 SHA41:SHA102 RXE41:RXE102 RNI41:RNI102 RDM41:RDM102 QTQ41:QTQ102 QJU41:QJU102 PZY41:PZY102 PQC41:PQC102 PGG41:PGG102 OWK41:OWK102 OMO41:OMO102 OCS41:OCS102 NSW41:NSW102 NJA41:NJA102 MZE41:MZE102 MPI41:MPI102 MFM41:MFM102 LVQ41:LVQ102 LLU41:LLU102 LBY41:LBY102 KSC41:KSC102 KIG41:KIG102 JYK41:JYK102 JOO41:JOO102 JES41:JES102 IUW41:IUW102 ILA41:ILA102 IBE41:IBE102 HRI41:HRI102 HHM41:HHM102 GXQ41:GXQ102 GNU41:GNU102 GDY41:GDY102 FUC41:FUC102 FKG41:FKG102 FAK41:FAK102 EQO41:EQO102 EGS41:EGS102 DWW41:DWW102 DNA41:DNA102 DDE41:DDE102 CTI41:CTI102 CJM41:CJM102 BZQ41:BZQ102 BPU41:BPU102 BFY41:BFY102 AWC41:AWC102 AMG41:AMG102 ACK41:ACK102 SO41:SO10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0" customWidth="1"/>
    <col min="2" max="2" width="55.5703125" style="130" customWidth="1"/>
    <col min="3" max="3" width="41.28515625" style="130" customWidth="1"/>
    <col min="4" max="4" width="29.42578125" style="130" customWidth="1"/>
    <col min="5" max="5" width="29.140625" style="130" customWidth="1"/>
    <col min="6" max="16384" width="11.42578125" style="84"/>
  </cols>
  <sheetData>
    <row r="1" spans="1:5" x14ac:dyDescent="0.25">
      <c r="A1" s="435" t="s">
        <v>91</v>
      </c>
      <c r="B1" s="436"/>
      <c r="C1" s="436"/>
      <c r="D1" s="436"/>
      <c r="E1" s="103"/>
    </row>
    <row r="2" spans="1:5" ht="27.75" customHeight="1" x14ac:dyDescent="0.25">
      <c r="A2" s="104"/>
      <c r="B2" s="437" t="s">
        <v>74</v>
      </c>
      <c r="C2" s="437"/>
      <c r="D2" s="437"/>
      <c r="E2" s="105"/>
    </row>
    <row r="3" spans="1:5" ht="21" customHeight="1" x14ac:dyDescent="0.25">
      <c r="A3" s="106"/>
      <c r="B3" s="437" t="s">
        <v>146</v>
      </c>
      <c r="C3" s="437"/>
      <c r="D3" s="437"/>
      <c r="E3" s="107"/>
    </row>
    <row r="4" spans="1:5" thickBot="1" x14ac:dyDescent="0.3">
      <c r="A4" s="108"/>
      <c r="B4" s="109"/>
      <c r="C4" s="109"/>
      <c r="D4" s="109"/>
      <c r="E4" s="110"/>
    </row>
    <row r="5" spans="1:5" ht="26.25" customHeight="1" thickBot="1" x14ac:dyDescent="0.3">
      <c r="A5" s="108"/>
      <c r="B5" s="111" t="s">
        <v>75</v>
      </c>
      <c r="C5" s="438"/>
      <c r="D5" s="439"/>
      <c r="E5" s="110"/>
    </row>
    <row r="6" spans="1:5" ht="27.75" customHeight="1" thickBot="1" x14ac:dyDescent="0.3">
      <c r="A6" s="108"/>
      <c r="B6" s="134" t="s">
        <v>76</v>
      </c>
      <c r="C6" s="440"/>
      <c r="D6" s="441"/>
      <c r="E6" s="110"/>
    </row>
    <row r="7" spans="1:5" ht="29.25" customHeight="1" thickBot="1" x14ac:dyDescent="0.3">
      <c r="A7" s="108"/>
      <c r="B7" s="134" t="s">
        <v>147</v>
      </c>
      <c r="C7" s="433" t="s">
        <v>148</v>
      </c>
      <c r="D7" s="434"/>
      <c r="E7" s="110"/>
    </row>
    <row r="8" spans="1:5" ht="16.5" thickBot="1" x14ac:dyDescent="0.3">
      <c r="A8" s="108"/>
      <c r="B8" s="135" t="s">
        <v>149</v>
      </c>
      <c r="C8" s="428"/>
      <c r="D8" s="429"/>
      <c r="E8" s="110"/>
    </row>
    <row r="9" spans="1:5" ht="23.25" customHeight="1" thickBot="1" x14ac:dyDescent="0.3">
      <c r="A9" s="108"/>
      <c r="B9" s="135" t="s">
        <v>149</v>
      </c>
      <c r="C9" s="428"/>
      <c r="D9" s="429"/>
      <c r="E9" s="110"/>
    </row>
    <row r="10" spans="1:5" ht="26.25" customHeight="1" thickBot="1" x14ac:dyDescent="0.3">
      <c r="A10" s="108"/>
      <c r="B10" s="135" t="s">
        <v>149</v>
      </c>
      <c r="C10" s="428"/>
      <c r="D10" s="429"/>
      <c r="E10" s="110"/>
    </row>
    <row r="11" spans="1:5" ht="21.75" customHeight="1" thickBot="1" x14ac:dyDescent="0.3">
      <c r="A11" s="108"/>
      <c r="B11" s="135" t="s">
        <v>149</v>
      </c>
      <c r="C11" s="428"/>
      <c r="D11" s="429"/>
      <c r="E11" s="110"/>
    </row>
    <row r="12" spans="1:5" ht="32.25" thickBot="1" x14ac:dyDescent="0.3">
      <c r="A12" s="108"/>
      <c r="B12" s="136" t="s">
        <v>150</v>
      </c>
      <c r="C12" s="428">
        <f>SUM(C8:D11)</f>
        <v>0</v>
      </c>
      <c r="D12" s="429"/>
      <c r="E12" s="110"/>
    </row>
    <row r="13" spans="1:5" ht="26.25" customHeight="1" thickBot="1" x14ac:dyDescent="0.3">
      <c r="A13" s="108"/>
      <c r="B13" s="136" t="s">
        <v>151</v>
      </c>
      <c r="C13" s="428">
        <f>+C12/616000</f>
        <v>0</v>
      </c>
      <c r="D13" s="429"/>
      <c r="E13" s="110"/>
    </row>
    <row r="14" spans="1:5" ht="24.75" customHeight="1" x14ac:dyDescent="0.25">
      <c r="A14" s="108"/>
      <c r="B14" s="109"/>
      <c r="C14" s="113"/>
      <c r="D14" s="114"/>
      <c r="E14" s="110"/>
    </row>
    <row r="15" spans="1:5" ht="28.5" customHeight="1" thickBot="1" x14ac:dyDescent="0.3">
      <c r="A15" s="108"/>
      <c r="B15" s="109" t="s">
        <v>152</v>
      </c>
      <c r="C15" s="113"/>
      <c r="D15" s="114"/>
      <c r="E15" s="110"/>
    </row>
    <row r="16" spans="1:5" ht="27" customHeight="1" x14ac:dyDescent="0.25">
      <c r="A16" s="108"/>
      <c r="B16" s="115" t="s">
        <v>77</v>
      </c>
      <c r="C16" s="116"/>
      <c r="D16" s="117"/>
      <c r="E16" s="110"/>
    </row>
    <row r="17" spans="1:6" ht="28.5" customHeight="1" x14ac:dyDescent="0.25">
      <c r="A17" s="108"/>
      <c r="B17" s="108" t="s">
        <v>78</v>
      </c>
      <c r="C17" s="118"/>
      <c r="D17" s="110"/>
      <c r="E17" s="110"/>
    </row>
    <row r="18" spans="1:6" ht="15" x14ac:dyDescent="0.25">
      <c r="A18" s="108"/>
      <c r="B18" s="108" t="s">
        <v>79</v>
      </c>
      <c r="C18" s="118"/>
      <c r="D18" s="110"/>
      <c r="E18" s="110"/>
    </row>
    <row r="19" spans="1:6" ht="27" customHeight="1" thickBot="1" x14ac:dyDescent="0.3">
      <c r="A19" s="108"/>
      <c r="B19" s="119" t="s">
        <v>80</v>
      </c>
      <c r="C19" s="120"/>
      <c r="D19" s="121"/>
      <c r="E19" s="110"/>
    </row>
    <row r="20" spans="1:6" ht="27" customHeight="1" thickBot="1" x14ac:dyDescent="0.3">
      <c r="A20" s="108"/>
      <c r="B20" s="430" t="s">
        <v>81</v>
      </c>
      <c r="C20" s="431"/>
      <c r="D20" s="432"/>
      <c r="E20" s="110"/>
    </row>
    <row r="21" spans="1:6" ht="16.5" thickBot="1" x14ac:dyDescent="0.3">
      <c r="A21" s="108"/>
      <c r="B21" s="430" t="s">
        <v>82</v>
      </c>
      <c r="C21" s="431"/>
      <c r="D21" s="432"/>
      <c r="E21" s="110"/>
    </row>
    <row r="22" spans="1:6" x14ac:dyDescent="0.25">
      <c r="A22" s="108"/>
      <c r="B22" s="122" t="s">
        <v>153</v>
      </c>
      <c r="C22" s="123"/>
      <c r="D22" s="114" t="s">
        <v>83</v>
      </c>
      <c r="E22" s="110"/>
    </row>
    <row r="23" spans="1:6" ht="16.5" thickBot="1" x14ac:dyDescent="0.3">
      <c r="A23" s="108"/>
      <c r="B23" s="112" t="s">
        <v>84</v>
      </c>
      <c r="C23" s="124"/>
      <c r="D23" s="125" t="s">
        <v>83</v>
      </c>
      <c r="E23" s="110"/>
    </row>
    <row r="24" spans="1:6" ht="16.5" thickBot="1" x14ac:dyDescent="0.3">
      <c r="A24" s="108"/>
      <c r="B24" s="126"/>
      <c r="C24" s="127"/>
      <c r="D24" s="109"/>
      <c r="E24" s="128"/>
    </row>
    <row r="25" spans="1:6" x14ac:dyDescent="0.25">
      <c r="A25" s="445"/>
      <c r="B25" s="446" t="s">
        <v>85</v>
      </c>
      <c r="C25" s="448" t="s">
        <v>86</v>
      </c>
      <c r="D25" s="449"/>
      <c r="E25" s="450"/>
      <c r="F25" s="442"/>
    </row>
    <row r="26" spans="1:6" ht="16.5" thickBot="1" x14ac:dyDescent="0.3">
      <c r="A26" s="445"/>
      <c r="B26" s="447"/>
      <c r="C26" s="443" t="s">
        <v>87</v>
      </c>
      <c r="D26" s="444"/>
      <c r="E26" s="450"/>
      <c r="F26" s="442"/>
    </row>
    <row r="27" spans="1:6" thickBot="1" x14ac:dyDescent="0.3">
      <c r="A27" s="119"/>
      <c r="B27" s="129"/>
      <c r="C27" s="129"/>
      <c r="D27" s="129"/>
      <c r="E27" s="121"/>
      <c r="F27" s="102"/>
    </row>
    <row r="28" spans="1:6" x14ac:dyDescent="0.25">
      <c r="B28" s="131"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2014-12-20T04:57:50Z</dcterms:modified>
</cp:coreProperties>
</file>